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42\"/>
    </mc:Choice>
  </mc:AlternateContent>
  <xr:revisionPtr revIDLastSave="0" documentId="13_ncr:1_{BE366FCF-270E-4B1E-A935-CFC89C65197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CALCS'!$I$28:$AB$86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9" i="1" l="1"/>
  <c r="X45" i="1"/>
  <c r="Y45" i="1"/>
  <c r="Z45" i="1"/>
  <c r="AA45" i="1"/>
  <c r="Y57" i="1"/>
  <c r="AA31" i="1"/>
  <c r="Z54" i="1"/>
  <c r="Z53" i="1"/>
  <c r="Y61" i="1"/>
  <c r="Y76" i="1"/>
  <c r="X76" i="1"/>
  <c r="AA71" i="1"/>
  <c r="AA69" i="1"/>
  <c r="AA68" i="1"/>
  <c r="AA61" i="1"/>
  <c r="AA58" i="1"/>
  <c r="AA57" i="1"/>
  <c r="AA59" i="1"/>
  <c r="AA60" i="1"/>
  <c r="AA64" i="1"/>
  <c r="AA67" i="1"/>
  <c r="AA70" i="1"/>
  <c r="AA74" i="1"/>
  <c r="AA76" i="1"/>
  <c r="AA49" i="1"/>
  <c r="AA50" i="1"/>
  <c r="AA51" i="1"/>
  <c r="AA52" i="1"/>
  <c r="AA53" i="1"/>
  <c r="AA54" i="1"/>
  <c r="AA48" i="1"/>
  <c r="AA32" i="1"/>
  <c r="AA30" i="1"/>
  <c r="AA33" i="1"/>
  <c r="AA34" i="1"/>
  <c r="AA35" i="1"/>
  <c r="AA36" i="1"/>
  <c r="AA39" i="1"/>
  <c r="AA40" i="1"/>
  <c r="AA41" i="1"/>
  <c r="AA42" i="1"/>
  <c r="AA43" i="1"/>
  <c r="AA44" i="1"/>
  <c r="L76" i="1"/>
  <c r="L71" i="1"/>
  <c r="L69" i="1"/>
  <c r="L68" i="1"/>
  <c r="M68" i="1" s="1"/>
  <c r="L67" i="1"/>
  <c r="L61" i="1"/>
  <c r="L58" i="1"/>
  <c r="L54" i="1"/>
  <c r="L53" i="1"/>
  <c r="M53" i="1" s="1"/>
  <c r="L52" i="1"/>
  <c r="M52" i="1" s="1"/>
  <c r="L51" i="1"/>
  <c r="L50" i="1"/>
  <c r="M50" i="1" s="1"/>
  <c r="L45" i="1"/>
  <c r="L43" i="1"/>
  <c r="L40" i="1" l="1"/>
  <c r="M40" i="1" s="1"/>
  <c r="L33" i="1"/>
  <c r="L32" i="1"/>
  <c r="L31" i="1"/>
  <c r="M31" i="1" s="1"/>
  <c r="W88" i="1" l="1"/>
  <c r="W87" i="1"/>
  <c r="W27" i="1"/>
  <c r="W15" i="1"/>
  <c r="W14" i="1"/>
  <c r="AC14" i="1"/>
  <c r="AD14" i="1"/>
  <c r="AC15" i="1"/>
  <c r="AD15" i="1"/>
  <c r="AC27" i="1"/>
  <c r="AD27" i="1"/>
  <c r="AC87" i="1"/>
  <c r="AD87" i="1"/>
  <c r="AC88" i="1"/>
  <c r="AD88" i="1"/>
  <c r="AC95" i="1"/>
  <c r="AD95" i="1"/>
  <c r="AC96" i="1"/>
  <c r="AD96" i="1"/>
  <c r="AC108" i="1"/>
  <c r="AD108" i="1"/>
  <c r="AC175" i="1"/>
  <c r="AD175" i="1"/>
  <c r="AC176" i="1"/>
  <c r="AD176" i="1"/>
  <c r="AC188" i="1"/>
  <c r="AD188" i="1"/>
  <c r="AC248" i="1"/>
  <c r="AD248" i="1"/>
  <c r="AC249" i="1"/>
  <c r="AD249" i="1"/>
  <c r="AC256" i="1"/>
  <c r="AD256" i="1"/>
  <c r="AC257" i="1"/>
  <c r="AD257" i="1"/>
  <c r="AC269" i="1"/>
  <c r="AD269" i="1"/>
  <c r="AC329" i="1"/>
  <c r="AD329" i="1"/>
  <c r="AC330" i="1"/>
  <c r="AD330" i="1"/>
  <c r="AB14" i="1"/>
  <c r="AB15" i="1"/>
  <c r="AB27" i="1"/>
  <c r="AB87" i="1"/>
  <c r="AB88" i="1"/>
  <c r="AB95" i="1"/>
  <c r="AB96" i="1"/>
  <c r="AB108" i="1"/>
  <c r="AB167" i="1"/>
  <c r="AB168" i="1"/>
  <c r="AB175" i="1"/>
  <c r="AB176" i="1"/>
  <c r="AB188" i="1"/>
  <c r="AB248" i="1"/>
  <c r="AB249" i="1"/>
  <c r="AB256" i="1"/>
  <c r="AB257" i="1"/>
  <c r="AB269" i="1"/>
  <c r="AB329" i="1"/>
  <c r="AB330" i="1"/>
  <c r="V27" i="1"/>
  <c r="V15" i="1"/>
  <c r="V14" i="1"/>
  <c r="R27" i="1"/>
  <c r="R15" i="1"/>
  <c r="R14" i="1"/>
  <c r="I121" i="1"/>
  <c r="K121" i="1" s="1"/>
  <c r="I120" i="1"/>
  <c r="K120" i="1" s="1"/>
  <c r="I119" i="1"/>
  <c r="I118" i="1"/>
  <c r="I117" i="1"/>
  <c r="I116" i="1"/>
  <c r="I115" i="1"/>
  <c r="I114" i="1"/>
  <c r="I127" i="1"/>
  <c r="K127" i="1" s="1"/>
  <c r="I113" i="1"/>
  <c r="I132" i="1"/>
  <c r="K132" i="1" s="1"/>
  <c r="I131" i="1"/>
  <c r="K131" i="1" s="1"/>
  <c r="I130" i="1"/>
  <c r="K130" i="1" s="1"/>
  <c r="I129" i="1"/>
  <c r="I128" i="1"/>
  <c r="K128" i="1" s="1"/>
  <c r="I126" i="1"/>
  <c r="I125" i="1"/>
  <c r="I124" i="1"/>
  <c r="I112" i="1"/>
  <c r="I111" i="1"/>
  <c r="I110" i="1"/>
  <c r="K110" i="1" s="1"/>
  <c r="M76" i="1"/>
  <c r="T76" i="1" s="1"/>
  <c r="I76" i="1"/>
  <c r="I75" i="1"/>
  <c r="M71" i="1"/>
  <c r="T71" i="1" s="1"/>
  <c r="M69" i="1"/>
  <c r="T69" i="1" s="1"/>
  <c r="M67" i="1"/>
  <c r="R67" i="1" s="1"/>
  <c r="I74" i="1"/>
  <c r="I71" i="1"/>
  <c r="Z71" i="1" s="1"/>
  <c r="I70" i="1"/>
  <c r="Z70" i="1" s="1"/>
  <c r="I69" i="1"/>
  <c r="Z69" i="1" s="1"/>
  <c r="I68" i="1"/>
  <c r="Z68" i="1" s="1"/>
  <c r="I67" i="1"/>
  <c r="I64" i="1"/>
  <c r="Z64" i="1" s="1"/>
  <c r="M61" i="1"/>
  <c r="T61" i="1" s="1"/>
  <c r="M58" i="1"/>
  <c r="T58" i="1" s="1"/>
  <c r="L57" i="1"/>
  <c r="O57" i="1" s="1"/>
  <c r="I57" i="1"/>
  <c r="Z57" i="1" s="1"/>
  <c r="M54" i="1"/>
  <c r="T54" i="1" s="1"/>
  <c r="M51" i="1"/>
  <c r="T51" i="1" s="1"/>
  <c r="X75" i="1" l="1"/>
  <c r="AA75" i="1"/>
  <c r="Y75" i="1"/>
  <c r="Z67" i="1"/>
  <c r="Y67" i="1"/>
  <c r="V57" i="1"/>
  <c r="V87" i="1" s="1"/>
  <c r="V88" i="1" s="1"/>
  <c r="S57" i="1"/>
  <c r="R57" i="1"/>
  <c r="Q57" i="1"/>
  <c r="R54" i="1"/>
  <c r="R61" i="1"/>
  <c r="R58" i="1"/>
  <c r="R51" i="1"/>
  <c r="Y71" i="1"/>
  <c r="X71" i="1"/>
  <c r="K74" i="1"/>
  <c r="M74" i="1" s="1"/>
  <c r="X74" i="1"/>
  <c r="Y74" i="1"/>
  <c r="T67" i="1"/>
  <c r="X57" i="1"/>
  <c r="X67" i="1"/>
  <c r="Y69" i="1"/>
  <c r="X69" i="1"/>
  <c r="K70" i="1"/>
  <c r="M70" i="1" s="1"/>
  <c r="Y70" i="1"/>
  <c r="X70" i="1"/>
  <c r="Y68" i="1"/>
  <c r="X68" i="1"/>
  <c r="R76" i="1"/>
  <c r="Y64" i="1"/>
  <c r="X64" i="1"/>
  <c r="R71" i="1"/>
  <c r="R69" i="1"/>
  <c r="K119" i="1"/>
  <c r="K118" i="1"/>
  <c r="K117" i="1"/>
  <c r="K116" i="1"/>
  <c r="K114" i="1"/>
  <c r="K115" i="1"/>
  <c r="K112" i="1"/>
  <c r="K129" i="1"/>
  <c r="K111" i="1"/>
  <c r="K125" i="1"/>
  <c r="K126" i="1"/>
  <c r="K75" i="1"/>
  <c r="M75" i="1" s="1"/>
  <c r="K64" i="1"/>
  <c r="M64" i="1" s="1"/>
  <c r="M33" i="1"/>
  <c r="M43" i="1"/>
  <c r="T64" i="1" l="1"/>
  <c r="R64" i="1"/>
  <c r="T43" i="1"/>
  <c r="R43" i="1"/>
  <c r="T74" i="1"/>
  <c r="R74" i="1"/>
  <c r="T33" i="1"/>
  <c r="R33" i="1"/>
  <c r="T70" i="1"/>
  <c r="R70" i="1"/>
  <c r="T75" i="1"/>
  <c r="R75" i="1"/>
  <c r="T68" i="1"/>
  <c r="R68" i="1"/>
  <c r="AD167" i="1"/>
  <c r="AD168" i="1" s="1"/>
  <c r="AC167" i="1"/>
  <c r="AC168" i="1" s="1"/>
  <c r="I55" i="1"/>
  <c r="I54" i="1"/>
  <c r="I53" i="1"/>
  <c r="I52" i="1"/>
  <c r="Z52" i="1" s="1"/>
  <c r="I51" i="1"/>
  <c r="Z51" i="1" s="1"/>
  <c r="I50" i="1"/>
  <c r="Z50" i="1" s="1"/>
  <c r="I44" i="1"/>
  <c r="Z44" i="1" s="1"/>
  <c r="I35" i="1"/>
  <c r="Z35" i="1" s="1"/>
  <c r="I39" i="1"/>
  <c r="Z39" i="1" s="1"/>
  <c r="I36" i="1"/>
  <c r="Z36" i="1" s="1"/>
  <c r="I34" i="1"/>
  <c r="Z34" i="1" s="1"/>
  <c r="Y53" i="1" l="1"/>
  <c r="Y54" i="1"/>
  <c r="Y34" i="1"/>
  <c r="X34" i="1"/>
  <c r="Y35" i="1"/>
  <c r="X35" i="1"/>
  <c r="Y44" i="1"/>
  <c r="X44" i="1"/>
  <c r="Y50" i="1"/>
  <c r="X50" i="1"/>
  <c r="X51" i="1"/>
  <c r="Y51" i="1"/>
  <c r="X52" i="1"/>
  <c r="Y52" i="1"/>
  <c r="X54" i="1"/>
  <c r="X36" i="1"/>
  <c r="Y36" i="1"/>
  <c r="X39" i="1"/>
  <c r="Y39" i="1"/>
  <c r="X53" i="1"/>
  <c r="K44" i="1"/>
  <c r="M44" i="1" s="1"/>
  <c r="K35" i="1"/>
  <c r="M35" i="1" s="1"/>
  <c r="K34" i="1"/>
  <c r="M34" i="1" s="1"/>
  <c r="K39" i="1"/>
  <c r="M39" i="1" s="1"/>
  <c r="K36" i="1"/>
  <c r="M36" i="1" s="1"/>
  <c r="AA257" i="1"/>
  <c r="Z257" i="1"/>
  <c r="Y257" i="1"/>
  <c r="X257" i="1"/>
  <c r="U257" i="1"/>
  <c r="T257" i="1"/>
  <c r="S257" i="1"/>
  <c r="Q257" i="1"/>
  <c r="P257" i="1"/>
  <c r="O257" i="1"/>
  <c r="N257" i="1"/>
  <c r="M257" i="1"/>
  <c r="AA176" i="1"/>
  <c r="Z176" i="1"/>
  <c r="Y176" i="1"/>
  <c r="X176" i="1"/>
  <c r="U176" i="1"/>
  <c r="T176" i="1"/>
  <c r="S176" i="1"/>
  <c r="Q176" i="1"/>
  <c r="P176" i="1"/>
  <c r="O176" i="1"/>
  <c r="N176" i="1"/>
  <c r="M176" i="1"/>
  <c r="AA96" i="1"/>
  <c r="Z96" i="1"/>
  <c r="Y96" i="1"/>
  <c r="X96" i="1"/>
  <c r="U96" i="1"/>
  <c r="T96" i="1"/>
  <c r="S96" i="1"/>
  <c r="Q96" i="1"/>
  <c r="P96" i="1"/>
  <c r="O96" i="1"/>
  <c r="N96" i="1"/>
  <c r="M96" i="1"/>
  <c r="AA15" i="1"/>
  <c r="Z15" i="1"/>
  <c r="Y15" i="1"/>
  <c r="X15" i="1"/>
  <c r="U15" i="1"/>
  <c r="T15" i="1"/>
  <c r="S15" i="1"/>
  <c r="Q15" i="1"/>
  <c r="P15" i="1"/>
  <c r="O15" i="1"/>
  <c r="N15" i="1"/>
  <c r="M15" i="1"/>
  <c r="T44" i="1" l="1"/>
  <c r="R44" i="1"/>
  <c r="T52" i="1"/>
  <c r="R52" i="1"/>
  <c r="T39" i="1"/>
  <c r="R39" i="1"/>
  <c r="T36" i="1"/>
  <c r="R36" i="1"/>
  <c r="T53" i="1"/>
  <c r="R53" i="1"/>
  <c r="T35" i="1"/>
  <c r="R35" i="1"/>
  <c r="T34" i="1"/>
  <c r="R34" i="1"/>
  <c r="T50" i="1"/>
  <c r="R50" i="1"/>
  <c r="AA330" i="1"/>
  <c r="Z330" i="1"/>
  <c r="Y330" i="1"/>
  <c r="X330" i="1"/>
  <c r="U330" i="1"/>
  <c r="T330" i="1"/>
  <c r="S330" i="1"/>
  <c r="Q330" i="1"/>
  <c r="P330" i="1"/>
  <c r="O330" i="1"/>
  <c r="N330" i="1"/>
  <c r="M330" i="1"/>
  <c r="AA329" i="1"/>
  <c r="Z329" i="1"/>
  <c r="Y329" i="1"/>
  <c r="X329" i="1"/>
  <c r="U329" i="1"/>
  <c r="T329" i="1"/>
  <c r="S329" i="1"/>
  <c r="Q329" i="1"/>
  <c r="P329" i="1"/>
  <c r="O329" i="1"/>
  <c r="N329" i="1"/>
  <c r="M329" i="1"/>
  <c r="AA249" i="1"/>
  <c r="Z249" i="1"/>
  <c r="Y249" i="1"/>
  <c r="X249" i="1"/>
  <c r="U249" i="1"/>
  <c r="T249" i="1"/>
  <c r="S249" i="1"/>
  <c r="Q249" i="1"/>
  <c r="P249" i="1"/>
  <c r="O249" i="1"/>
  <c r="N249" i="1"/>
  <c r="M249" i="1"/>
  <c r="AA248" i="1"/>
  <c r="Z248" i="1"/>
  <c r="Y248" i="1"/>
  <c r="X248" i="1"/>
  <c r="U248" i="1"/>
  <c r="T248" i="1"/>
  <c r="S248" i="1"/>
  <c r="Q248" i="1"/>
  <c r="P248" i="1"/>
  <c r="O248" i="1"/>
  <c r="N248" i="1"/>
  <c r="M248" i="1"/>
  <c r="Z168" i="1"/>
  <c r="Z167" i="1"/>
  <c r="AA269" i="1"/>
  <c r="Z269" i="1"/>
  <c r="Y269" i="1"/>
  <c r="X269" i="1"/>
  <c r="U269" i="1"/>
  <c r="T269" i="1"/>
  <c r="S269" i="1"/>
  <c r="Q269" i="1"/>
  <c r="P269" i="1"/>
  <c r="O269" i="1"/>
  <c r="N269" i="1"/>
  <c r="M269" i="1"/>
  <c r="AA256" i="1"/>
  <c r="Z256" i="1"/>
  <c r="Y256" i="1"/>
  <c r="X256" i="1"/>
  <c r="U256" i="1"/>
  <c r="T256" i="1"/>
  <c r="S256" i="1"/>
  <c r="Q256" i="1"/>
  <c r="P256" i="1"/>
  <c r="O256" i="1"/>
  <c r="N256" i="1"/>
  <c r="M256" i="1"/>
  <c r="AA188" i="1"/>
  <c r="Z188" i="1"/>
  <c r="Y188" i="1"/>
  <c r="X188" i="1"/>
  <c r="U188" i="1"/>
  <c r="T188" i="1"/>
  <c r="S188" i="1"/>
  <c r="Q188" i="1"/>
  <c r="P188" i="1"/>
  <c r="O188" i="1"/>
  <c r="N188" i="1"/>
  <c r="M188" i="1"/>
  <c r="AA175" i="1"/>
  <c r="Z175" i="1"/>
  <c r="Y175" i="1"/>
  <c r="X175" i="1"/>
  <c r="U175" i="1"/>
  <c r="T175" i="1"/>
  <c r="S175" i="1"/>
  <c r="Q175" i="1"/>
  <c r="P175" i="1"/>
  <c r="O175" i="1"/>
  <c r="N175" i="1"/>
  <c r="M175" i="1"/>
  <c r="AA108" i="1"/>
  <c r="Z108" i="1"/>
  <c r="Y108" i="1"/>
  <c r="Y167" i="1" s="1"/>
  <c r="X108" i="1"/>
  <c r="X167" i="1" s="1"/>
  <c r="U108" i="1"/>
  <c r="U167" i="1" s="1"/>
  <c r="T108" i="1"/>
  <c r="T167" i="1" s="1"/>
  <c r="S108" i="1"/>
  <c r="S167" i="1" s="1"/>
  <c r="Q108" i="1"/>
  <c r="P108" i="1"/>
  <c r="P167" i="1" s="1"/>
  <c r="O108" i="1"/>
  <c r="N108" i="1"/>
  <c r="N167" i="1" s="1"/>
  <c r="M108" i="1"/>
  <c r="M167" i="1" s="1"/>
  <c r="AA95" i="1"/>
  <c r="Z95" i="1"/>
  <c r="Y95" i="1"/>
  <c r="X95" i="1"/>
  <c r="U95" i="1"/>
  <c r="T95" i="1"/>
  <c r="S95" i="1"/>
  <c r="Q95" i="1"/>
  <c r="P95" i="1"/>
  <c r="O95" i="1"/>
  <c r="N95" i="1"/>
  <c r="M95" i="1"/>
  <c r="AA27" i="1"/>
  <c r="Z27" i="1"/>
  <c r="Y27" i="1"/>
  <c r="X27" i="1"/>
  <c r="U27" i="1"/>
  <c r="T27" i="1"/>
  <c r="S27" i="1"/>
  <c r="Q27" i="1"/>
  <c r="P27" i="1"/>
  <c r="O27" i="1"/>
  <c r="N27" i="1"/>
  <c r="AA14" i="1"/>
  <c r="Z14" i="1"/>
  <c r="Y14" i="1"/>
  <c r="X14" i="1"/>
  <c r="U14" i="1"/>
  <c r="T14" i="1"/>
  <c r="S14" i="1"/>
  <c r="Q14" i="1"/>
  <c r="P14" i="1"/>
  <c r="O14" i="1"/>
  <c r="N14" i="1"/>
  <c r="M27" i="1"/>
  <c r="M14" i="1"/>
  <c r="P168" i="1" l="1"/>
  <c r="S168" i="1"/>
  <c r="O167" i="1"/>
  <c r="O168" i="1" s="1"/>
  <c r="Y168" i="1"/>
  <c r="AA167" i="1"/>
  <c r="AA168" i="1" s="1"/>
  <c r="N168" i="1"/>
  <c r="X168" i="1"/>
  <c r="Q167" i="1"/>
  <c r="Q168" i="1" s="1"/>
  <c r="T168" i="1"/>
  <c r="U168" i="1"/>
  <c r="N87" i="1"/>
  <c r="N88" i="1" s="1"/>
  <c r="M168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66" i="1"/>
  <c r="I166" i="1"/>
  <c r="K165" i="1"/>
  <c r="I165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I61" i="1"/>
  <c r="Z61" i="1" s="1"/>
  <c r="I60" i="1"/>
  <c r="Z60" i="1" s="1"/>
  <c r="I59" i="1"/>
  <c r="Z59" i="1" s="1"/>
  <c r="I58" i="1"/>
  <c r="Z58" i="1" s="1"/>
  <c r="I49" i="1"/>
  <c r="Z49" i="1" s="1"/>
  <c r="I48" i="1"/>
  <c r="Z48" i="1" s="1"/>
  <c r="I45" i="1"/>
  <c r="I43" i="1"/>
  <c r="I42" i="1"/>
  <c r="Z42" i="1" s="1"/>
  <c r="I41" i="1"/>
  <c r="Z41" i="1" s="1"/>
  <c r="I40" i="1"/>
  <c r="Z40" i="1" s="1"/>
  <c r="D9" i="1"/>
  <c r="D90" i="1" s="1"/>
  <c r="D170" i="1" s="1"/>
  <c r="D251" i="1" s="1"/>
  <c r="I33" i="1"/>
  <c r="Z33" i="1" s="1"/>
  <c r="I32" i="1"/>
  <c r="Z32" i="1" s="1"/>
  <c r="I31" i="1"/>
  <c r="Z31" i="1" s="1"/>
  <c r="I30" i="1"/>
  <c r="I29" i="1"/>
  <c r="Z29" i="1" s="1"/>
  <c r="Z43" i="1" l="1"/>
  <c r="Y43" i="1"/>
  <c r="K30" i="1"/>
  <c r="Z30" i="1"/>
  <c r="Z87" i="1" s="1"/>
  <c r="Z88" i="1" s="1"/>
  <c r="Y49" i="1"/>
  <c r="X49" i="1"/>
  <c r="X43" i="1"/>
  <c r="X58" i="1"/>
  <c r="Y58" i="1"/>
  <c r="X59" i="1"/>
  <c r="Y59" i="1"/>
  <c r="Y29" i="1"/>
  <c r="X29" i="1"/>
  <c r="X60" i="1"/>
  <c r="Y60" i="1"/>
  <c r="X48" i="1"/>
  <c r="Y48" i="1"/>
  <c r="Y33" i="1"/>
  <c r="X33" i="1"/>
  <c r="X61" i="1"/>
  <c r="X31" i="1"/>
  <c r="Y31" i="1"/>
  <c r="X30" i="1"/>
  <c r="Y30" i="1"/>
  <c r="X32" i="1"/>
  <c r="Y32" i="1"/>
  <c r="X40" i="1"/>
  <c r="Y40" i="1"/>
  <c r="Y41" i="1"/>
  <c r="X41" i="1"/>
  <c r="Y42" i="1"/>
  <c r="X42" i="1"/>
  <c r="K59" i="1"/>
  <c r="M59" i="1" s="1"/>
  <c r="K60" i="1"/>
  <c r="M60" i="1" s="1"/>
  <c r="M30" i="1"/>
  <c r="K29" i="1"/>
  <c r="M29" i="1" s="1"/>
  <c r="K42" i="1"/>
  <c r="M42" i="1" s="1"/>
  <c r="K41" i="1"/>
  <c r="M41" i="1" s="1"/>
  <c r="K45" i="1"/>
  <c r="M45" i="1" s="1"/>
  <c r="K48" i="1"/>
  <c r="M48" i="1" s="1"/>
  <c r="K32" i="1"/>
  <c r="M32" i="1" s="1"/>
  <c r="K49" i="1"/>
  <c r="M49" i="1" s="1"/>
  <c r="T45" i="1" l="1"/>
  <c r="R45" i="1"/>
  <c r="T31" i="1"/>
  <c r="R31" i="1"/>
  <c r="T40" i="1"/>
  <c r="R40" i="1"/>
  <c r="T59" i="1"/>
  <c r="R59" i="1"/>
  <c r="T29" i="1"/>
  <c r="R29" i="1"/>
  <c r="T30" i="1"/>
  <c r="R30" i="1"/>
  <c r="T60" i="1"/>
  <c r="R60" i="1"/>
  <c r="T32" i="1"/>
  <c r="R32" i="1"/>
  <c r="T48" i="1"/>
  <c r="R48" i="1"/>
  <c r="T49" i="1"/>
  <c r="R49" i="1"/>
  <c r="T41" i="1"/>
  <c r="R41" i="1"/>
  <c r="T42" i="1"/>
  <c r="R42" i="1"/>
  <c r="U87" i="1"/>
  <c r="U88" i="1" s="1"/>
  <c r="AA87" i="1"/>
  <c r="AA88" i="1" s="1"/>
  <c r="Y87" i="1"/>
  <c r="Y88" i="1" s="1"/>
  <c r="M87" i="1"/>
  <c r="M88" i="1" s="1"/>
  <c r="X87" i="1"/>
  <c r="X88" i="1" s="1"/>
  <c r="R87" i="1" l="1"/>
  <c r="R88" i="1" s="1"/>
  <c r="T87" i="1"/>
  <c r="T88" i="1" s="1"/>
  <c r="S87" i="1"/>
  <c r="S88" i="1" s="1"/>
  <c r="Q87" i="1"/>
  <c r="Q88" i="1" s="1"/>
  <c r="O87" i="1"/>
  <c r="O88" i="1" s="1"/>
  <c r="P87" i="1"/>
  <c r="P88" i="1" s="1"/>
</calcChain>
</file>

<file path=xl/sharedStrings.xml><?xml version="1.0" encoding="utf-8"?>
<sst xmlns="http://schemas.openxmlformats.org/spreadsheetml/2006/main" count="171" uniqueCount="80">
  <si>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</si>
  <si>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</si>
  <si>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</si>
  <si>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</si>
  <si>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</si>
  <si>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</si>
  <si>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</si>
  <si>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</si>
  <si>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</si>
  <si>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</si>
  <si>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</si>
  <si>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</si>
  <si>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</si>
  <si>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</si>
  <si>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</si>
  <si>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</si>
  <si>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</si>
  <si>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</si>
  <si>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</si>
  <si>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</si>
  <si>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</si>
  <si>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</si>
  <si>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</si>
  <si>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</si>
  <si>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</si>
  <si>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</si>
  <si>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</si>
  <si>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</si>
  <si>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</si>
  <si>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</si>
  <si>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</si>
  <si>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254E01000</t>
  </si>
  <si>
    <t>618E40100</t>
  </si>
  <si>
    <t>617E10100</t>
  </si>
  <si>
    <t>209E60500</t>
  </si>
  <si>
    <t>AA</t>
  </si>
  <si>
    <t>AB</t>
  </si>
  <si>
    <t>SB</t>
  </si>
  <si>
    <t>NB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</si>
  <si>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</si>
  <si>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</si>
  <si>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</si>
  <si>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</si>
  <si>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</si>
  <si>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</si>
  <si>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</si>
  <si>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</si>
  <si>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</si>
  <si>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BA</t>
  </si>
  <si>
    <t>BB</t>
  </si>
  <si>
    <t>BC</t>
  </si>
  <si>
    <t>BD</t>
  </si>
  <si>
    <t>BE</t>
  </si>
  <si>
    <t>NW RAMP</t>
  </si>
  <si>
    <t>BF</t>
  </si>
  <si>
    <t>SW RAMP</t>
  </si>
  <si>
    <t>CA</t>
  </si>
  <si>
    <t>CB</t>
  </si>
  <si>
    <t>CC</t>
  </si>
  <si>
    <t>AM</t>
  </si>
  <si>
    <t>AN</t>
  </si>
  <si>
    <t>AO</t>
  </si>
  <si>
    <t>407E10000</t>
  </si>
  <si>
    <t>442E10100</t>
  </si>
  <si>
    <t>, 1.75"</t>
  </si>
  <si>
    <t>, 0.085 GAL/SY</t>
  </si>
  <si>
    <t>872E10000</t>
  </si>
  <si>
    <t>, 3.75"</t>
  </si>
  <si>
    <t>, 2.75"</t>
  </si>
  <si>
    <t>, 1.5"</t>
  </si>
  <si>
    <t>, 4.25"</t>
  </si>
  <si>
    <t>, 3.5"</t>
  </si>
  <si>
    <t>, 2"</t>
  </si>
  <si>
    <t>442E10001</t>
  </si>
  <si>
    <t>, 0.055 GAL/SY</t>
  </si>
  <si>
    <t>I-75 NORTHBOUND</t>
  </si>
  <si>
    <t>I-75 SOUTHBOUND</t>
  </si>
  <si>
    <t>SE RAMP</t>
  </si>
  <si>
    <t>NE RAMP</t>
  </si>
  <si>
    <t>RAMP E SR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</si>
</sst>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166" fontId="6" fillId="0" borderId="7" xfId="0" applyNumberFormat="1" applyFont="1" applyBorder="1" applyAlignment="1" applyProtection="1">
      <alignment horizontal="center" vertical="center"/>
      <protection locked="0"/>
    </xf>
    <xf numFmtId="165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1" xfId="0" applyFont="1" applyBorder="1" applyAlignment="1">
      <alignment vertical="center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vertical="center"/>
      <protection locked="0"/>
    </xf>
    <xf numFmtId="167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0" xfId="0" applyFont="1" applyBorder="1" applyAlignment="1">
      <alignment vertical="center"/>
    </xf>
    <xf numFmtId="1" fontId="9" fillId="0" borderId="7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6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lkhech/Downloads/117711/WOO-11771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(Required) 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(Required) 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(Required) 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(Optional) SPECIFY DESIGN MPH/INCH WIDTH</v>
          </cell>
          <cell r="G2202">
            <v>2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(Required) 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(Required) 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(Required) 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(Required) 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(Required) 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(Required) 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(Required) 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(Required) 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(Required) 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(Required) 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(Optional) SPECIFY MATL WHEN WARRANTED</v>
          </cell>
          <cell r="G2587">
            <v>2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(Optional) SPECIFY MATL WHEN WARRANTED</v>
          </cell>
          <cell r="G2588">
            <v>2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(Optional) SPECIFY MATL WHEN WARRANTED</v>
          </cell>
          <cell r="G2589">
            <v>2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(Required) 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(Required) 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(Required) 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(Required) 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(Required) 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(Required) 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(Required) 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(Required) 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(Required) 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(Required) 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F2726" t="str">
            <v xml:space="preserve">(Required) 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(Required) 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(Required) 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(Required) 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(Required) 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(Required) 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(Required) 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(Required) 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DEFELCTION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(Required) 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(Required) 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(Required) 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(Required) 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(Required) 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(Required) 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(Required) 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(Required) 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(Required) 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(Required) 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(Required) 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(Required) 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(Required) 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(Required) 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(Required) 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(Required) 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(Required) 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(Required) 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(Required) 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(Required) 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(Required) 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(Required) 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(Required) 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(Required) 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(Required) 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(Required) 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(Required) 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(Required) 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(Required) 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F3854" t="str">
            <v xml:space="preserve">(Required) 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F3855" t="str">
            <v xml:space="preserve">(Required) 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(Required) 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(Required) 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(Required) 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(Required) 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(Required) 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(Required) 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(Required) 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(Required) 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(Required) 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(Required) 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(Required) 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(Required) 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(Required) 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(Required) 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(Required) 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(Required) 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(Optional) SPECIFY COLOR IF NECESSARY</v>
          </cell>
          <cell r="G4692">
            <v>2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(Required) 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(Required) 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(Required) 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(Required) 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(Required) 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(Required) 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(Required) 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(Required) 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(Required) 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(Required) 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(Required) 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(Required) 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(Required) 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(Required) 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(Required) 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(Required) 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(Required) 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(Required) 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(Required) 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(Required) 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(Required) 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(Required) 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(Required) 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(Required) 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(Required) 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(Required) 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(Required) 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(Required) 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(Required) 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(Required) 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(Required) 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(Required) 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(Required) 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(Required) 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(Required) 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(Required) 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(Required) 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(Required) 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(Required) 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(Required) 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(Required) 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(Required) 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(Required) 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(Required) 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(Required) 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(Required) 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(Required) 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(Required) 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(Required) 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(Required) 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(Required) 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(Required) 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(Required) 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(Required) 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(Required) 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F6857" t="str">
            <v xml:space="preserve">(Required) 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(Required) 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(Required) 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(Required) 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(Required) 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(Required) 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(Required) 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(Required) 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(Required) 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(Required) 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(Required) 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(Required) 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(Required) 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(Required) 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(Required) 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(Required) 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(Required) 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(Required) 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(Required) 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(Required) 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(Required) 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(Required) 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(Required) 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(Required) 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(Required) 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(Required) 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(Required) 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808E18700</v>
          </cell>
          <cell r="C7138" t="str">
            <v>SNMT</v>
          </cell>
          <cell r="D7138" t="str">
            <v>DIGITAL SPEED LIMIT (DSL) SIGN ASSEMBLY</v>
          </cell>
          <cell r="G7138">
            <v>0</v>
          </cell>
        </row>
        <row r="7139">
          <cell r="A7139" t="str">
            <v>809E00500</v>
          </cell>
          <cell r="C7139" t="str">
            <v>EACH</v>
          </cell>
          <cell r="D7139" t="str">
            <v>ITS JUNCTION BOX, 17x30x12 INCHES</v>
          </cell>
          <cell r="G7139">
            <v>0</v>
          </cell>
        </row>
        <row r="7140">
          <cell r="A7140" t="str">
            <v>809E00510</v>
          </cell>
          <cell r="C7140" t="str">
            <v>EACH</v>
          </cell>
          <cell r="D7140" t="str">
            <v>ITS JUNCTION BOX, 17x30x18 INCHES</v>
          </cell>
          <cell r="G7140">
            <v>0</v>
          </cell>
        </row>
        <row r="7141">
          <cell r="A7141" t="str">
            <v>809E00520</v>
          </cell>
          <cell r="C7141" t="str">
            <v>EACH</v>
          </cell>
          <cell r="D7141" t="str">
            <v>ITS JUNCTION BOX, 17x30x24 INCHES</v>
          </cell>
          <cell r="G7141">
            <v>0</v>
          </cell>
        </row>
        <row r="7142">
          <cell r="A7142" t="str">
            <v>809E00530</v>
          </cell>
          <cell r="C7142" t="str">
            <v>EACH</v>
          </cell>
          <cell r="D7142" t="str">
            <v>ITS JUNCTION BOX, 17x24x6 INCHES</v>
          </cell>
          <cell r="G7142">
            <v>0</v>
          </cell>
        </row>
        <row r="7143">
          <cell r="A7143" t="str">
            <v>809E01900</v>
          </cell>
          <cell r="C7143" t="str">
            <v>EACH</v>
          </cell>
          <cell r="D7143" t="str">
            <v>ITS PULL BOX WITH PAD AND STANDARD LID ASSEMBLY, 32" WIDE, TYPE 1</v>
          </cell>
          <cell r="G7143">
            <v>0</v>
          </cell>
        </row>
        <row r="7144">
          <cell r="A7144" t="str">
            <v>809E01920</v>
          </cell>
          <cell r="C7144" t="str">
            <v>EACH</v>
          </cell>
          <cell r="D7144" t="str">
            <v>ITS PULL BOX WITH PAD AND HINGED LID ASSEMBLY, 32" WIDE, TYPE 1</v>
          </cell>
          <cell r="G7144">
            <v>0</v>
          </cell>
        </row>
        <row r="7145">
          <cell r="A7145" t="str">
            <v>809E02000</v>
          </cell>
          <cell r="C7145" t="str">
            <v>EACH</v>
          </cell>
          <cell r="D7145" t="str">
            <v>32" ITS PULL BOX WITH PAD AND STANDARD LID ASSEMBLY, TYPE 2</v>
          </cell>
          <cell r="G7145">
            <v>0</v>
          </cell>
        </row>
        <row r="7146">
          <cell r="A7146" t="str">
            <v>809E02002</v>
          </cell>
          <cell r="C7146" t="str">
            <v>EACH</v>
          </cell>
          <cell r="D7146" t="str">
            <v>32" ITS PULL BOX WITH PAD AND HINGED LID ASSEMBLY, TYPE 2</v>
          </cell>
          <cell r="G7146">
            <v>0</v>
          </cell>
        </row>
        <row r="7147">
          <cell r="A7147" t="str">
            <v>809E02004</v>
          </cell>
          <cell r="C7147" t="str">
            <v>EACH</v>
          </cell>
          <cell r="D7147" t="str">
            <v>48" ITS PULL BOX WITH PAD AND STANDARD LID ASSEMBLY, TYPE 1</v>
          </cell>
          <cell r="G7147">
            <v>0</v>
          </cell>
        </row>
        <row r="7148">
          <cell r="A7148" t="str">
            <v>809E02006</v>
          </cell>
          <cell r="C7148" t="str">
            <v>EACH</v>
          </cell>
          <cell r="D7148" t="str">
            <v>48" ITS PULL BOX WITH PAD AND STANDARD LID ASSEMBLY, TYPE 2</v>
          </cell>
          <cell r="G7148">
            <v>0</v>
          </cell>
        </row>
        <row r="7149">
          <cell r="A7149" t="str">
            <v>809E02008</v>
          </cell>
          <cell r="C7149" t="str">
            <v>EACH</v>
          </cell>
          <cell r="D7149" t="str">
            <v>48" ITS PULL BOX WITH PAD AND HINGED LID ASSEMBLY, TYPE 1</v>
          </cell>
          <cell r="G7149">
            <v>0</v>
          </cell>
        </row>
        <row r="7150">
          <cell r="A7150" t="str">
            <v>809E02010</v>
          </cell>
          <cell r="C7150" t="str">
            <v>EACH</v>
          </cell>
          <cell r="D7150" t="str">
            <v>48" ITS PULL BOX WITH PAD AND HINGED LID ASSEMBLY, TYPE 2</v>
          </cell>
          <cell r="G7150">
            <v>0</v>
          </cell>
        </row>
        <row r="7151">
          <cell r="A7151" t="str">
            <v>809E10000</v>
          </cell>
          <cell r="C7151" t="str">
            <v>FT</v>
          </cell>
          <cell r="D7151" t="str">
            <v>TRACER WIRE</v>
          </cell>
          <cell r="G7151">
            <v>0</v>
          </cell>
        </row>
        <row r="7152">
          <cell r="A7152" t="str">
            <v>809E11000</v>
          </cell>
          <cell r="C7152" t="str">
            <v>EACH</v>
          </cell>
          <cell r="D7152" t="str">
            <v>COMMUNICATION CABLE MARKER</v>
          </cell>
          <cell r="G7152">
            <v>0</v>
          </cell>
        </row>
        <row r="7153">
          <cell r="A7153" t="str">
            <v>809E20000</v>
          </cell>
          <cell r="C7153" t="str">
            <v>FT</v>
          </cell>
          <cell r="D7153" t="str">
            <v>MICRO-DUCT PATHWAY, 1 CELL 14/10</v>
          </cell>
          <cell r="G7153">
            <v>0</v>
          </cell>
        </row>
        <row r="7154">
          <cell r="A7154" t="str">
            <v>809E20010</v>
          </cell>
          <cell r="C7154" t="str">
            <v>FT</v>
          </cell>
          <cell r="D7154" t="str">
            <v>MICRO-DUCT PATHWAY, 2 CELL 14/10</v>
          </cell>
          <cell r="G7154">
            <v>0</v>
          </cell>
        </row>
        <row r="7155">
          <cell r="A7155" t="str">
            <v>809E20020</v>
          </cell>
          <cell r="C7155" t="str">
            <v>FT</v>
          </cell>
          <cell r="D7155" t="str">
            <v>MICRO-DUCT PATHWAY, 4 CELL 14/10</v>
          </cell>
          <cell r="G7155">
            <v>0</v>
          </cell>
        </row>
        <row r="7156">
          <cell r="A7156" t="str">
            <v>809E20030</v>
          </cell>
          <cell r="C7156" t="str">
            <v>FT</v>
          </cell>
          <cell r="D7156" t="str">
            <v>MICRO-DUCT PATHWAY, 7 CELL 14/10</v>
          </cell>
          <cell r="G7156">
            <v>0</v>
          </cell>
        </row>
        <row r="7157">
          <cell r="A7157" t="str">
            <v>809E20100</v>
          </cell>
          <cell r="C7157" t="str">
            <v>FT</v>
          </cell>
          <cell r="D7157" t="str">
            <v>MICRO-DUCT PATHWAY, 1 CELL 22/16</v>
          </cell>
          <cell r="G7157">
            <v>0</v>
          </cell>
        </row>
        <row r="7158">
          <cell r="A7158" t="str">
            <v>809E20110</v>
          </cell>
          <cell r="C7158" t="str">
            <v>FT</v>
          </cell>
          <cell r="D7158" t="str">
            <v>MICRO-DUCT PATHWAY, 2 CELL 22/16</v>
          </cell>
          <cell r="G7158">
            <v>0</v>
          </cell>
        </row>
        <row r="7159">
          <cell r="A7159" t="str">
            <v>809E20120</v>
          </cell>
          <cell r="C7159" t="str">
            <v>FT</v>
          </cell>
          <cell r="D7159" t="str">
            <v>MICRO-DUCT PATHWAY, 4 CELL 22/16</v>
          </cell>
          <cell r="G7159">
            <v>0</v>
          </cell>
        </row>
        <row r="7160">
          <cell r="A7160" t="str">
            <v>809E20130</v>
          </cell>
          <cell r="C7160" t="str">
            <v>FT</v>
          </cell>
          <cell r="D7160" t="str">
            <v>MICRO-DUCT PATHWAY, 7 CELL 22/16</v>
          </cell>
          <cell r="G7160">
            <v>0</v>
          </cell>
        </row>
        <row r="7161">
          <cell r="A7161" t="str">
            <v>809E21000</v>
          </cell>
          <cell r="C7161" t="str">
            <v>FT</v>
          </cell>
          <cell r="D7161" t="str">
            <v>MICRO-DUCT PATHWAY, HYBRID, 3 - 14/10 AND 3 - 1.25 IN</v>
          </cell>
          <cell r="G7161">
            <v>0</v>
          </cell>
        </row>
        <row r="7162">
          <cell r="A7162" t="str">
            <v>809E22000</v>
          </cell>
          <cell r="C7162" t="str">
            <v>FT</v>
          </cell>
          <cell r="D7162" t="str">
            <v>MICRO-DUCT PATHWAY, JACKED OR DRILLED</v>
          </cell>
          <cell r="F7162" t="str">
            <v>(Required) SPECIFY SIZE</v>
          </cell>
          <cell r="G7162">
            <v>1</v>
          </cell>
        </row>
        <row r="7163">
          <cell r="A7163" t="str">
            <v>809E23000</v>
          </cell>
          <cell r="C7163" t="str">
            <v>FT</v>
          </cell>
          <cell r="D7163" t="str">
            <v>MICRO-DUCT INNERDUCT, 10/8</v>
          </cell>
          <cell r="G7163">
            <v>0</v>
          </cell>
        </row>
        <row r="7164">
          <cell r="A7164" t="str">
            <v>809E23100</v>
          </cell>
          <cell r="C7164" t="str">
            <v>FT</v>
          </cell>
          <cell r="D7164" t="str">
            <v>MICRO-DUCT INNERDUCT, 14/10</v>
          </cell>
          <cell r="G7164">
            <v>0</v>
          </cell>
        </row>
        <row r="7165">
          <cell r="A7165" t="str">
            <v>809E23200</v>
          </cell>
          <cell r="C7165" t="str">
            <v>FT</v>
          </cell>
          <cell r="D7165" t="str">
            <v>MICRO-DUCT INNERDUCT, 22/16</v>
          </cell>
          <cell r="G7165">
            <v>0</v>
          </cell>
        </row>
        <row r="7166">
          <cell r="A7166" t="str">
            <v>809E23900</v>
          </cell>
          <cell r="C7166" t="str">
            <v>FT</v>
          </cell>
          <cell r="D7166" t="str">
            <v>CONDUIT, 2" DIAMETER, HDPE</v>
          </cell>
          <cell r="G7166">
            <v>0</v>
          </cell>
        </row>
        <row r="7167">
          <cell r="A7167" t="str">
            <v>809E24000</v>
          </cell>
          <cell r="C7167" t="str">
            <v>FT</v>
          </cell>
          <cell r="D7167" t="str">
            <v>CONDUIT, MULTICELL, JACKED OR DRILLED</v>
          </cell>
          <cell r="F7167" t="str">
            <v>(Required) SPECIFY SIZE</v>
          </cell>
          <cell r="G7167">
            <v>1</v>
          </cell>
        </row>
        <row r="7168">
          <cell r="A7168" t="str">
            <v>809E24500</v>
          </cell>
          <cell r="C7168" t="str">
            <v>FT</v>
          </cell>
          <cell r="D7168" t="str">
            <v>CONDUIT, 4", MULTICELL, HDPE WITH 4 - 1” INNERDUCTS</v>
          </cell>
          <cell r="G7168">
            <v>0</v>
          </cell>
        </row>
        <row r="7169">
          <cell r="A7169" t="str">
            <v>809E24510</v>
          </cell>
          <cell r="C7169" t="str">
            <v>FT</v>
          </cell>
          <cell r="D7169" t="str">
            <v>CONDUIT, 2", MULTICELL, WITH 4 - 10/8MM INNERDUCTS</v>
          </cell>
          <cell r="G7169">
            <v>0</v>
          </cell>
        </row>
        <row r="7170">
          <cell r="A7170" t="str">
            <v>809E25000</v>
          </cell>
          <cell r="C7170" t="str">
            <v>FT</v>
          </cell>
          <cell r="D7170" t="str">
            <v>CONDUIT, MULTICELL, MISC.:</v>
          </cell>
          <cell r="F7170" t="str">
            <v>(Required) ADD SUPPLEMENTAL DESCRIPTION</v>
          </cell>
          <cell r="G7170">
            <v>1</v>
          </cell>
        </row>
        <row r="7171">
          <cell r="A7171" t="str">
            <v>809E51000</v>
          </cell>
          <cell r="C7171" t="str">
            <v>EACH</v>
          </cell>
          <cell r="D7171" t="str">
            <v>ITS POWER SERVICE, GROUND MOUNTED, 120/240V, 60 AMP</v>
          </cell>
          <cell r="G7171">
            <v>0</v>
          </cell>
        </row>
        <row r="7172">
          <cell r="A7172" t="str">
            <v>809E51100</v>
          </cell>
          <cell r="C7172" t="str">
            <v>EACH</v>
          </cell>
          <cell r="D7172" t="str">
            <v>ITS POWER SERVICE, GROUND MOUNTED, 120/240V, 100 AMP</v>
          </cell>
          <cell r="G7172">
            <v>0</v>
          </cell>
        </row>
        <row r="7173">
          <cell r="A7173" t="str">
            <v>809E52000</v>
          </cell>
          <cell r="C7173" t="str">
            <v>EACH</v>
          </cell>
          <cell r="D7173" t="str">
            <v>ITS POWER SERVICE, GROUND MOUNTED, 240/480V, 60 AMP</v>
          </cell>
          <cell r="G7173">
            <v>0</v>
          </cell>
        </row>
        <row r="7174">
          <cell r="A7174" t="str">
            <v>809E52001</v>
          </cell>
          <cell r="C7174" t="str">
            <v>EACH</v>
          </cell>
          <cell r="D7174" t="str">
            <v>ITS POWER SERVICE, GROUND MOUNTED, 240/480V, 60 AMP, AS PER PLAN</v>
          </cell>
          <cell r="G7174">
            <v>0</v>
          </cell>
        </row>
        <row r="7175">
          <cell r="A7175" t="str">
            <v>809E52100</v>
          </cell>
          <cell r="C7175" t="str">
            <v>EACH</v>
          </cell>
          <cell r="D7175" t="str">
            <v>ITS POWER SERVICE, GROUND MOUNTED, 240/480V, 100 AMP</v>
          </cell>
          <cell r="G7175">
            <v>0</v>
          </cell>
        </row>
        <row r="7176">
          <cell r="A7176" t="str">
            <v>809E52101</v>
          </cell>
          <cell r="C7176" t="str">
            <v>EACH</v>
          </cell>
          <cell r="D7176" t="str">
            <v>ITS POWER SERVICE, GROUND MOUNTED, 240/480V, 100 AMP, AS PER PLAN</v>
          </cell>
          <cell r="G7176">
            <v>0</v>
          </cell>
        </row>
        <row r="7177">
          <cell r="A7177" t="str">
            <v>809E55000</v>
          </cell>
          <cell r="C7177" t="str">
            <v>EACH</v>
          </cell>
          <cell r="D7177" t="str">
            <v>ITS POWER SERVICE, POLE MOUNTED, 120/240V, 60 AMP</v>
          </cell>
          <cell r="G7177">
            <v>0</v>
          </cell>
        </row>
        <row r="7178">
          <cell r="A7178" t="str">
            <v>809E55100</v>
          </cell>
          <cell r="C7178" t="str">
            <v>EACH</v>
          </cell>
          <cell r="D7178" t="str">
            <v>ITS POWER SERVICE, POLE MOUNTED, 120/240V, 100 AMP</v>
          </cell>
          <cell r="G7178">
            <v>0</v>
          </cell>
        </row>
        <row r="7179">
          <cell r="A7179" t="str">
            <v>809E56000</v>
          </cell>
          <cell r="C7179" t="str">
            <v>EACH</v>
          </cell>
          <cell r="D7179" t="str">
            <v>ITS POWER SERVICE, POLE MOUNTED, 240/480V, 60 AMP</v>
          </cell>
          <cell r="G7179">
            <v>0</v>
          </cell>
        </row>
        <row r="7180">
          <cell r="A7180" t="str">
            <v>809E56001</v>
          </cell>
          <cell r="C7180" t="str">
            <v>EACH</v>
          </cell>
          <cell r="D7180" t="str">
            <v>ITS POWER SERVICE, POLE MOUNTED, 240/480V, 60 AMP, AS PER PLAN</v>
          </cell>
          <cell r="G7180">
            <v>0</v>
          </cell>
        </row>
        <row r="7181">
          <cell r="A7181" t="str">
            <v>809E56100</v>
          </cell>
          <cell r="C7181" t="str">
            <v>EACH</v>
          </cell>
          <cell r="D7181" t="str">
            <v>ITS POWER SERVICE, POLE MOUNTED, 240/480V, 100 AMP</v>
          </cell>
          <cell r="G7181">
            <v>0</v>
          </cell>
        </row>
        <row r="7182">
          <cell r="A7182" t="str">
            <v>809E56101</v>
          </cell>
          <cell r="C7182" t="str">
            <v>EACH</v>
          </cell>
          <cell r="D7182" t="str">
            <v>ITS POWER SERVICE, POLE MOUNTED, 240/480V, 100 AMP, AS PER PLAN</v>
          </cell>
          <cell r="G7182">
            <v>0</v>
          </cell>
        </row>
        <row r="7183">
          <cell r="A7183" t="str">
            <v>809E60000</v>
          </cell>
          <cell r="C7183" t="str">
            <v>EACH</v>
          </cell>
          <cell r="D7183" t="str">
            <v>CCTV IP-CAMERA SYSTEM, PTZ</v>
          </cell>
          <cell r="G7183">
            <v>0</v>
          </cell>
        </row>
        <row r="7184">
          <cell r="A7184" t="str">
            <v>809E60001</v>
          </cell>
          <cell r="C7184" t="str">
            <v>EACH</v>
          </cell>
          <cell r="D7184" t="str">
            <v>CCTV IP-CAMERA SYSTEM, PTZ, AS PER PLAN</v>
          </cell>
          <cell r="G7184">
            <v>0</v>
          </cell>
        </row>
        <row r="7185">
          <cell r="A7185" t="str">
            <v>809E60010</v>
          </cell>
          <cell r="C7185" t="str">
            <v>EACH</v>
          </cell>
          <cell r="D7185" t="str">
            <v>CCTV IP-CAMERA SYSTEM, WALL/TUNNEL</v>
          </cell>
          <cell r="G7185">
            <v>0</v>
          </cell>
        </row>
        <row r="7186">
          <cell r="A7186" t="str">
            <v>809E60020</v>
          </cell>
          <cell r="C7186" t="str">
            <v>DAY</v>
          </cell>
          <cell r="D7186" t="str">
            <v>CCTV IP-CAMERA SYSTEM, PORTABLE</v>
          </cell>
          <cell r="F7186" t="str">
            <v>CHECK UNIT OF MEASURE</v>
          </cell>
          <cell r="G7186">
            <v>0</v>
          </cell>
        </row>
        <row r="7187">
          <cell r="A7187" t="str">
            <v>809E60030</v>
          </cell>
          <cell r="C7187" t="str">
            <v>EACH</v>
          </cell>
          <cell r="D7187" t="str">
            <v>CCTV IP-CAMERA SYSTEM, ENHANCED</v>
          </cell>
          <cell r="G7187">
            <v>0</v>
          </cell>
        </row>
        <row r="7188">
          <cell r="A7188" t="str">
            <v>809E60040</v>
          </cell>
          <cell r="C7188" t="str">
            <v>EACH</v>
          </cell>
          <cell r="D7188" t="str">
            <v>CCTV IP-CAMERA SYSTEM, QUAD MULTI-VIEW FIXED WITH PTZ</v>
          </cell>
          <cell r="G7188">
            <v>0</v>
          </cell>
        </row>
        <row r="7189">
          <cell r="A7189" t="str">
            <v>809E60050</v>
          </cell>
          <cell r="C7189" t="str">
            <v>EACH</v>
          </cell>
          <cell r="D7189" t="str">
            <v>CCTV IP-CAMERA SYSTEM, MULTI-VIEW</v>
          </cell>
          <cell r="G7189">
            <v>0</v>
          </cell>
        </row>
        <row r="7190">
          <cell r="A7190" t="str">
            <v>809E60060</v>
          </cell>
          <cell r="C7190" t="str">
            <v>EACH</v>
          </cell>
          <cell r="D7190" t="str">
            <v>CCTV IP-CAMERA SYSTEM, FIXED-VIEW</v>
          </cell>
          <cell r="G7190">
            <v>0</v>
          </cell>
        </row>
        <row r="7191">
          <cell r="A7191" t="str">
            <v>809E60070</v>
          </cell>
          <cell r="C7191" t="str">
            <v>EACH</v>
          </cell>
          <cell r="D7191" t="str">
            <v>CCTV IP-CAMERA SYSTEM, WRONG WAY DETECTION</v>
          </cell>
          <cell r="G7191">
            <v>0</v>
          </cell>
        </row>
        <row r="7192">
          <cell r="A7192" t="str">
            <v>809E61020</v>
          </cell>
          <cell r="C7192" t="str">
            <v>EACH</v>
          </cell>
          <cell r="D7192" t="str">
            <v>CCTV POLE, 50' TALL</v>
          </cell>
          <cell r="G7192">
            <v>0</v>
          </cell>
        </row>
        <row r="7193">
          <cell r="A7193" t="str">
            <v>809E61040</v>
          </cell>
          <cell r="C7193" t="str">
            <v>EACH</v>
          </cell>
          <cell r="D7193" t="str">
            <v>CCTV POLE, 70' TALL</v>
          </cell>
          <cell r="G7193">
            <v>0</v>
          </cell>
        </row>
        <row r="7194">
          <cell r="A7194" t="str">
            <v>809E61090</v>
          </cell>
          <cell r="C7194" t="str">
            <v>EACH</v>
          </cell>
          <cell r="D7194" t="str">
            <v>CCTV LOWERING UNIT</v>
          </cell>
          <cell r="G7194">
            <v>0</v>
          </cell>
        </row>
        <row r="7195">
          <cell r="A7195" t="str">
            <v>809E61100</v>
          </cell>
          <cell r="C7195" t="str">
            <v>EACH</v>
          </cell>
          <cell r="D7195" t="str">
            <v>CCTV LOWERING UNIT, INSTALLATION ONLY</v>
          </cell>
          <cell r="G7195">
            <v>0</v>
          </cell>
        </row>
        <row r="7196">
          <cell r="A7196" t="str">
            <v>809E62990</v>
          </cell>
          <cell r="C7196" t="str">
            <v>EACH</v>
          </cell>
          <cell r="D7196" t="str">
            <v>DYNAMIC MESSAGE SIGN (DMS), FULL COLOR</v>
          </cell>
          <cell r="G7196">
            <v>0</v>
          </cell>
        </row>
        <row r="7197">
          <cell r="A7197" t="str">
            <v>809E63000</v>
          </cell>
          <cell r="C7197" t="str">
            <v>EACH</v>
          </cell>
          <cell r="D7197" t="str">
            <v>DYNAMIC MESSAGE SIGN (DMS), FULL-SIZE WALK-IN</v>
          </cell>
          <cell r="G7197">
            <v>0</v>
          </cell>
        </row>
        <row r="7198">
          <cell r="A7198" t="str">
            <v>809E63001</v>
          </cell>
          <cell r="C7198" t="str">
            <v>EACH</v>
          </cell>
          <cell r="D7198" t="str">
            <v>DYNAMIC MESSAGE SIGN (DMS), FULL-SIZE WALK-IN, AS PER PLAN</v>
          </cell>
          <cell r="G7198">
            <v>0</v>
          </cell>
        </row>
        <row r="7199">
          <cell r="A7199" t="str">
            <v>809E63010</v>
          </cell>
          <cell r="C7199" t="str">
            <v>EACH</v>
          </cell>
          <cell r="D7199" t="str">
            <v>DYNAMIC MESSAGE SIGN (DMS), FRONT-ACCESS</v>
          </cell>
          <cell r="G7199">
            <v>0</v>
          </cell>
        </row>
        <row r="7200">
          <cell r="A7200" t="str">
            <v>809E63020</v>
          </cell>
          <cell r="C7200" t="str">
            <v>EACH</v>
          </cell>
          <cell r="D7200" t="str">
            <v>DESTINATION DYNAMIC MESSAGE SIGN (DDMS), FREEWAY - TWO-LINE</v>
          </cell>
          <cell r="G7200">
            <v>0</v>
          </cell>
        </row>
        <row r="7201">
          <cell r="A7201" t="str">
            <v>809E63030</v>
          </cell>
          <cell r="C7201" t="str">
            <v>EACH</v>
          </cell>
          <cell r="D7201" t="str">
            <v>DESTINATION DYNAMIC MESSAGE SIGN (DDMS), FREEWAY - THREE-LINE</v>
          </cell>
          <cell r="G7201">
            <v>0</v>
          </cell>
        </row>
        <row r="7202">
          <cell r="A7202" t="str">
            <v>809E63040</v>
          </cell>
          <cell r="C7202" t="str">
            <v>EACH</v>
          </cell>
          <cell r="D7202" t="str">
            <v>DESTINATION DYNAMIC MESSAGE SIGN (DDMS), ARTERIAL - TWO-LINE</v>
          </cell>
          <cell r="G7202">
            <v>0</v>
          </cell>
        </row>
        <row r="7203">
          <cell r="A7203" t="str">
            <v>809E63050</v>
          </cell>
          <cell r="C7203" t="str">
            <v>EACH</v>
          </cell>
          <cell r="D7203" t="str">
            <v>DESTINATION DYNAMIC MESSAGE SIGN (DDMS), ARTERIAL - THREE-LINE</v>
          </cell>
          <cell r="G7203">
            <v>0</v>
          </cell>
        </row>
        <row r="7204">
          <cell r="A7204" t="str">
            <v>809E64000</v>
          </cell>
          <cell r="C7204" t="str">
            <v>EACH</v>
          </cell>
          <cell r="D7204" t="str">
            <v>VARIABLE SPEED LIMIT SIGN</v>
          </cell>
          <cell r="G7204">
            <v>0</v>
          </cell>
        </row>
        <row r="7205">
          <cell r="A7205" t="str">
            <v>809E64550</v>
          </cell>
          <cell r="C7205" t="str">
            <v>FT</v>
          </cell>
          <cell r="D7205" t="str">
            <v>ETHERNET CABLE, OUTDOOR-RATED</v>
          </cell>
          <cell r="G7205">
            <v>0</v>
          </cell>
        </row>
        <row r="7206">
          <cell r="A7206" t="str">
            <v>809E65000</v>
          </cell>
          <cell r="C7206" t="str">
            <v>EACH</v>
          </cell>
          <cell r="D7206" t="str">
            <v>ITS CABINET - GROUND MOUNTED</v>
          </cell>
          <cell r="G7206">
            <v>0</v>
          </cell>
        </row>
        <row r="7207">
          <cell r="A7207" t="str">
            <v>809E65001</v>
          </cell>
          <cell r="C7207" t="str">
            <v>EACH</v>
          </cell>
          <cell r="D7207" t="str">
            <v>ITS CABINET - GROUND MOUNTED, AS PER PLAN</v>
          </cell>
          <cell r="G7207">
            <v>0</v>
          </cell>
        </row>
        <row r="7208">
          <cell r="A7208" t="str">
            <v>809E65010</v>
          </cell>
          <cell r="C7208" t="str">
            <v>EACH</v>
          </cell>
          <cell r="D7208" t="str">
            <v>ITS CABINET - POLE MOUNTED</v>
          </cell>
          <cell r="G7208">
            <v>0</v>
          </cell>
        </row>
        <row r="7209">
          <cell r="A7209" t="str">
            <v>809E65011</v>
          </cell>
          <cell r="C7209" t="str">
            <v>EACH</v>
          </cell>
          <cell r="D7209" t="str">
            <v>ITS CABINET - POLE MOUNTED, AS PER PLAN</v>
          </cell>
          <cell r="G7209">
            <v>0</v>
          </cell>
        </row>
        <row r="7210">
          <cell r="A7210" t="str">
            <v>809E65020</v>
          </cell>
          <cell r="C7210" t="str">
            <v>EACH</v>
          </cell>
          <cell r="D7210" t="str">
            <v>ITS CABINET - POWER DISTRIBUTION CABINET (PDC)</v>
          </cell>
          <cell r="G7210">
            <v>0</v>
          </cell>
        </row>
        <row r="7211">
          <cell r="A7211" t="str">
            <v>809E65030</v>
          </cell>
          <cell r="C7211" t="str">
            <v>EACH</v>
          </cell>
          <cell r="D7211" t="str">
            <v>ITS CABINET - RAMP METER</v>
          </cell>
          <cell r="G7211">
            <v>0</v>
          </cell>
        </row>
        <row r="7212">
          <cell r="A7212" t="str">
            <v>809E65040</v>
          </cell>
          <cell r="C7212" t="str">
            <v>EACH</v>
          </cell>
          <cell r="D7212" t="str">
            <v>ITS CABINET - DMS</v>
          </cell>
          <cell r="G7212">
            <v>0</v>
          </cell>
        </row>
        <row r="7213">
          <cell r="A7213" t="str">
            <v>809E65100</v>
          </cell>
          <cell r="C7213" t="str">
            <v>EACH</v>
          </cell>
          <cell r="D7213" t="str">
            <v>STEP-DOWN TRANSFORMER, 3KVA</v>
          </cell>
          <cell r="G7213">
            <v>0</v>
          </cell>
        </row>
        <row r="7214">
          <cell r="A7214" t="str">
            <v>809E65110</v>
          </cell>
          <cell r="C7214" t="str">
            <v>EACH</v>
          </cell>
          <cell r="D7214" t="str">
            <v>STEP-DOWN TRANSFORMER, 7.5KVA</v>
          </cell>
          <cell r="G7214">
            <v>0</v>
          </cell>
        </row>
        <row r="7215">
          <cell r="A7215" t="str">
            <v>809E65990</v>
          </cell>
          <cell r="C7215" t="str">
            <v>EACH</v>
          </cell>
          <cell r="D7215" t="str">
            <v>ITS DEVICE, MISC.:</v>
          </cell>
          <cell r="F7215" t="str">
            <v>(Required) ADD SUPPLEMENTAL DESCRIPTION</v>
          </cell>
          <cell r="G7215">
            <v>1</v>
          </cell>
        </row>
        <row r="7216">
          <cell r="A7216" t="str">
            <v>809E66000</v>
          </cell>
          <cell r="C7216" t="str">
            <v>EACH</v>
          </cell>
          <cell r="D7216" t="str">
            <v>CLOSED LOOP ARTERIAL TRAFFIC SIGNAL SYSTEM</v>
          </cell>
          <cell r="G7216">
            <v>0</v>
          </cell>
        </row>
        <row r="7217">
          <cell r="A7217" t="str">
            <v>809E66010</v>
          </cell>
          <cell r="C7217" t="str">
            <v>EACH</v>
          </cell>
          <cell r="D7217" t="str">
            <v>CENTRALLY CONTROLLED ARTERIAL TRAFFIC SIGNAL SYSTEM</v>
          </cell>
          <cell r="G7217">
            <v>0</v>
          </cell>
        </row>
        <row r="7218">
          <cell r="A7218" t="str">
            <v>809E66020</v>
          </cell>
          <cell r="C7218" t="str">
            <v>EACH</v>
          </cell>
          <cell r="D7218" t="str">
            <v>HIGHWAY RAIL / TRAFFIC SIGNAL PRE-EMPTION</v>
          </cell>
          <cell r="G7218">
            <v>0</v>
          </cell>
        </row>
        <row r="7219">
          <cell r="A7219" t="str">
            <v>809E66030</v>
          </cell>
          <cell r="C7219" t="str">
            <v>EACH</v>
          </cell>
          <cell r="D7219" t="str">
            <v>TRAFFIC SIGNAL SYSTEM WITH EMERGENCY VEHICLE PRE-EMPTION</v>
          </cell>
          <cell r="G7219">
            <v>0</v>
          </cell>
        </row>
        <row r="7220">
          <cell r="A7220" t="str">
            <v>809E66040</v>
          </cell>
          <cell r="C7220" t="str">
            <v>EACH</v>
          </cell>
          <cell r="D7220" t="str">
            <v>TRAFFIC SIGNAL SYSTEM WITH TRANSIT PRIORITY</v>
          </cell>
          <cell r="G7220">
            <v>0</v>
          </cell>
        </row>
        <row r="7221">
          <cell r="A7221" t="str">
            <v>809E66050</v>
          </cell>
          <cell r="C7221" t="str">
            <v>EACH</v>
          </cell>
          <cell r="D7221" t="str">
            <v>ADAPTIVE TRAFFIC SIGNAL CONTROL SYSTEM</v>
          </cell>
          <cell r="G7221">
            <v>0</v>
          </cell>
        </row>
        <row r="7222">
          <cell r="A7222" t="str">
            <v>809E67050</v>
          </cell>
          <cell r="C7222" t="str">
            <v>EACH</v>
          </cell>
          <cell r="D7222" t="str">
            <v>RAMP METER TRAINING</v>
          </cell>
          <cell r="G7222">
            <v>0</v>
          </cell>
        </row>
        <row r="7223">
          <cell r="A7223" t="str">
            <v>809E68900</v>
          </cell>
          <cell r="C7223" t="str">
            <v>EACH</v>
          </cell>
          <cell r="D7223" t="str">
            <v>SIDE-FIRED RADAR DETECTOR</v>
          </cell>
          <cell r="G7223">
            <v>0</v>
          </cell>
        </row>
        <row r="7224">
          <cell r="A7224" t="str">
            <v>809E69000</v>
          </cell>
          <cell r="C7224" t="str">
            <v>EACH</v>
          </cell>
          <cell r="D7224" t="str">
            <v>ADVANCE RADAR DETECTION</v>
          </cell>
          <cell r="G7224">
            <v>0</v>
          </cell>
        </row>
        <row r="7225">
          <cell r="A7225" t="str">
            <v>809E69001</v>
          </cell>
          <cell r="C7225" t="str">
            <v>EACH</v>
          </cell>
          <cell r="D7225" t="str">
            <v>ADVANCE RADAR DETECTION, AS PER PLAN</v>
          </cell>
          <cell r="G7225">
            <v>0</v>
          </cell>
        </row>
        <row r="7226">
          <cell r="A7226" t="str">
            <v>809E69100</v>
          </cell>
          <cell r="C7226" t="str">
            <v>EACH</v>
          </cell>
          <cell r="D7226" t="str">
            <v>STOP LINE RADAR DETECTION</v>
          </cell>
          <cell r="G7226">
            <v>0</v>
          </cell>
        </row>
        <row r="7227">
          <cell r="A7227" t="str">
            <v>809E69101</v>
          </cell>
          <cell r="C7227" t="str">
            <v>EACH</v>
          </cell>
          <cell r="D7227" t="str">
            <v>STOP LINE RADAR DETECTION, AS PER PLAN</v>
          </cell>
          <cell r="G7227">
            <v>0</v>
          </cell>
        </row>
        <row r="7228">
          <cell r="A7228" t="str">
            <v>809E69110</v>
          </cell>
          <cell r="C7228" t="str">
            <v>EACH</v>
          </cell>
          <cell r="D7228" t="str">
            <v>COMBINED RADAR DETECTION</v>
          </cell>
          <cell r="G7228">
            <v>0</v>
          </cell>
        </row>
        <row r="7229">
          <cell r="A7229" t="str">
            <v>809E69122</v>
          </cell>
          <cell r="C7229" t="str">
            <v>EACH</v>
          </cell>
          <cell r="D7229" t="str">
            <v>ATC CONTROLLER</v>
          </cell>
          <cell r="G7229">
            <v>0</v>
          </cell>
        </row>
        <row r="7230">
          <cell r="A7230" t="str">
            <v>809E69123</v>
          </cell>
          <cell r="C7230" t="str">
            <v>EACH</v>
          </cell>
          <cell r="D7230" t="str">
            <v>ATC CONTROLLER, AS PER PLAN</v>
          </cell>
          <cell r="G7230">
            <v>0</v>
          </cell>
        </row>
        <row r="7231">
          <cell r="A7231" t="str">
            <v>809E69130</v>
          </cell>
          <cell r="C7231" t="str">
            <v>EACH</v>
          </cell>
          <cell r="D7231" t="str">
            <v>WRONG WAY DETECTION SYSTEM</v>
          </cell>
          <cell r="G7231">
            <v>0</v>
          </cell>
        </row>
        <row r="7232">
          <cell r="A7232" t="str">
            <v>809E69200</v>
          </cell>
          <cell r="C7232" t="str">
            <v>EACH</v>
          </cell>
          <cell r="D7232" t="str">
            <v>EMERGENCY VEHICLE PREEMPTION</v>
          </cell>
          <cell r="G7232">
            <v>0</v>
          </cell>
        </row>
        <row r="7233">
          <cell r="A7233" t="str">
            <v>809E69201</v>
          </cell>
          <cell r="C7233" t="str">
            <v>EACH</v>
          </cell>
          <cell r="D7233" t="str">
            <v>EMERGENCY VEHICLE PREEMPTION, AS PER PLAN</v>
          </cell>
          <cell r="G7233">
            <v>0</v>
          </cell>
        </row>
        <row r="7234">
          <cell r="A7234" t="str">
            <v>809E69210</v>
          </cell>
          <cell r="C7234" t="str">
            <v>EACH</v>
          </cell>
          <cell r="D7234" t="str">
            <v>PREEMPT RECEIVING UNIT</v>
          </cell>
          <cell r="G7234">
            <v>0</v>
          </cell>
        </row>
        <row r="7235">
          <cell r="A7235" t="str">
            <v>809E69211</v>
          </cell>
          <cell r="C7235" t="str">
            <v>EACH</v>
          </cell>
          <cell r="D7235" t="str">
            <v>PREEMPT RECEIVING UNIT, AS PER PLAN</v>
          </cell>
          <cell r="G7235">
            <v>0</v>
          </cell>
        </row>
        <row r="7236">
          <cell r="A7236" t="str">
            <v>809E69220</v>
          </cell>
          <cell r="C7236" t="str">
            <v>FT</v>
          </cell>
          <cell r="D7236" t="str">
            <v>PREEMPT DETECTOR CABLE</v>
          </cell>
          <cell r="G7236">
            <v>0</v>
          </cell>
        </row>
        <row r="7237">
          <cell r="A7237" t="str">
            <v>809E69221</v>
          </cell>
          <cell r="C7237" t="str">
            <v>FT</v>
          </cell>
          <cell r="D7237" t="str">
            <v>PREEMPT DETECTOR CABLE, AS PER PLAN</v>
          </cell>
          <cell r="G7237">
            <v>0</v>
          </cell>
        </row>
        <row r="7238">
          <cell r="A7238" t="str">
            <v>809E69230</v>
          </cell>
          <cell r="C7238" t="str">
            <v>EACH</v>
          </cell>
          <cell r="D7238" t="str">
            <v>PREEMPT PHASE SELECTOR</v>
          </cell>
          <cell r="G7238">
            <v>0</v>
          </cell>
        </row>
        <row r="7239">
          <cell r="A7239" t="str">
            <v>809E69231</v>
          </cell>
          <cell r="C7239" t="str">
            <v>EACH</v>
          </cell>
          <cell r="D7239" t="str">
            <v>PREEMPT PHASE SELECTOR, AS PER PLAN</v>
          </cell>
          <cell r="G7239">
            <v>0</v>
          </cell>
        </row>
        <row r="7240">
          <cell r="A7240" t="str">
            <v>809E69240</v>
          </cell>
          <cell r="C7240" t="str">
            <v>EACH</v>
          </cell>
          <cell r="D7240" t="str">
            <v>PREEMPT CONFIRMATION LIGHT</v>
          </cell>
          <cell r="G7240">
            <v>0</v>
          </cell>
        </row>
        <row r="7241">
          <cell r="A7241" t="str">
            <v>809E69241</v>
          </cell>
          <cell r="C7241" t="str">
            <v>EACH</v>
          </cell>
          <cell r="D7241" t="str">
            <v>PREEMPT CONFIRMATION LIGHT, AS PER PLAN</v>
          </cell>
          <cell r="G7241">
            <v>0</v>
          </cell>
        </row>
        <row r="7242">
          <cell r="A7242" t="str">
            <v>809E70000</v>
          </cell>
          <cell r="C7242" t="str">
            <v>LS</v>
          </cell>
          <cell r="D7242" t="str">
            <v>MAINTAINING ITS DURING CONSTRUCTION</v>
          </cell>
          <cell r="G7242">
            <v>0</v>
          </cell>
        </row>
        <row r="7243">
          <cell r="A7243" t="str">
            <v>809E70050</v>
          </cell>
          <cell r="C7243" t="str">
            <v>LS</v>
          </cell>
          <cell r="D7243" t="str">
            <v>AS-BUILT CONSTRUCTION PLANS</v>
          </cell>
          <cell r="F7243" t="str">
            <v>FOR ITS PROJECTS ONLY</v>
          </cell>
          <cell r="G7243">
            <v>0</v>
          </cell>
        </row>
        <row r="7244">
          <cell r="A7244" t="str">
            <v>809E70100</v>
          </cell>
          <cell r="C7244" t="str">
            <v>LS</v>
          </cell>
          <cell r="D7244" t="str">
            <v>TRAINING</v>
          </cell>
          <cell r="G7244">
            <v>0</v>
          </cell>
        </row>
        <row r="7245">
          <cell r="A7245" t="str">
            <v>809E99000</v>
          </cell>
          <cell r="B7245" t="str">
            <v>Y</v>
          </cell>
          <cell r="C7245" t="str">
            <v>LS</v>
          </cell>
          <cell r="D7245" t="str">
            <v>SPECIAL - ITS</v>
          </cell>
          <cell r="F7245" t="str">
            <v>DESIGN BUILD PROJECTS ONLY</v>
          </cell>
          <cell r="G7245">
            <v>0</v>
          </cell>
        </row>
        <row r="7246">
          <cell r="A7246" t="str">
            <v>810E00100</v>
          </cell>
          <cell r="C7246" t="str">
            <v>EACH</v>
          </cell>
          <cell r="D7246" t="str">
            <v>VITAL INDUCTIVE LOOP PROCESSOR SYSTEM</v>
          </cell>
          <cell r="G7246">
            <v>0</v>
          </cell>
        </row>
        <row r="7247">
          <cell r="A7247" t="str">
            <v>810E00101</v>
          </cell>
          <cell r="C7247" t="str">
            <v>EACH</v>
          </cell>
          <cell r="D7247" t="str">
            <v>VITAL INDUCTIVE LOOP PROCESSOR SYSTEM, AS PER PLAN</v>
          </cell>
          <cell r="G7247">
            <v>0</v>
          </cell>
        </row>
        <row r="7248">
          <cell r="A7248" t="str">
            <v>811E10000</v>
          </cell>
          <cell r="C7248" t="str">
            <v>EACH</v>
          </cell>
          <cell r="D7248" t="str">
            <v>GREEN UNINTERRUPTIBLE POWER SUPPLY (UPS)</v>
          </cell>
          <cell r="G7248">
            <v>0</v>
          </cell>
        </row>
        <row r="7249">
          <cell r="A7249" t="str">
            <v>811E10001</v>
          </cell>
          <cell r="C7249" t="str">
            <v>EACH</v>
          </cell>
          <cell r="D7249" t="str">
            <v>GREEN UNINTERRUPTIBLE POWER SUPPLY (UPS), AS PER PLAN</v>
          </cell>
          <cell r="G7249">
            <v>0</v>
          </cell>
        </row>
        <row r="7250">
          <cell r="A7250" t="str">
            <v>812E10000</v>
          </cell>
          <cell r="C7250" t="str">
            <v>EACH</v>
          </cell>
          <cell r="D7250" t="str">
            <v>PRECAST LIGHT POLE FOUNDATION</v>
          </cell>
          <cell r="G7250">
            <v>0</v>
          </cell>
        </row>
        <row r="7251">
          <cell r="A7251" t="str">
            <v>812E10001</v>
          </cell>
          <cell r="C7251" t="str">
            <v>EACH</v>
          </cell>
          <cell r="D7251" t="str">
            <v>PRECAST LIGHT POLE FOUNDATION, AS PER PLAN</v>
          </cell>
          <cell r="G7251">
            <v>0</v>
          </cell>
        </row>
        <row r="7252">
          <cell r="A7252" t="str">
            <v>814E00010</v>
          </cell>
          <cell r="C7252" t="str">
            <v>EACH</v>
          </cell>
          <cell r="D7252" t="str">
            <v>INTERSTATE ELONGATED ROUTE SHIELD SYMBOL MARKING, TYPE B125</v>
          </cell>
          <cell r="G7252">
            <v>0</v>
          </cell>
        </row>
        <row r="7253">
          <cell r="A7253" t="str">
            <v>814E00012</v>
          </cell>
          <cell r="C7253" t="str">
            <v>EACH</v>
          </cell>
          <cell r="D7253" t="str">
            <v>US ROUTE SHIELD SYMBOL MARKING, TYPE B125</v>
          </cell>
          <cell r="G7253">
            <v>0</v>
          </cell>
        </row>
        <row r="7254">
          <cell r="A7254" t="str">
            <v>814E00014</v>
          </cell>
          <cell r="C7254" t="str">
            <v>EACH</v>
          </cell>
          <cell r="D7254" t="str">
            <v>STATE ROUTE SHIELD SYMBOL MARKING, TYPE B125</v>
          </cell>
          <cell r="G7254">
            <v>0</v>
          </cell>
        </row>
        <row r="7255">
          <cell r="A7255" t="str">
            <v>814E00016</v>
          </cell>
          <cell r="C7255" t="str">
            <v>EACH</v>
          </cell>
          <cell r="D7255" t="str">
            <v>CARDINAL DIRECTION (NORTH, SOUTH, WEST &amp; EAST) MARKING, TYPE B125</v>
          </cell>
          <cell r="G7255">
            <v>0</v>
          </cell>
        </row>
        <row r="7256">
          <cell r="A7256" t="str">
            <v>814E00018</v>
          </cell>
          <cell r="C7256" t="str">
            <v>EACH</v>
          </cell>
          <cell r="D7256" t="str">
            <v>REMOVAL OF PAVEMENT MARKING</v>
          </cell>
          <cell r="G7256">
            <v>0</v>
          </cell>
        </row>
        <row r="7257">
          <cell r="A7257" t="str">
            <v>814E00020</v>
          </cell>
          <cell r="C7257" t="str">
            <v>SF</v>
          </cell>
          <cell r="D7257" t="str">
            <v>REMOVAL OF PAVEMENT MARKING</v>
          </cell>
          <cell r="G7257">
            <v>0</v>
          </cell>
        </row>
        <row r="7258">
          <cell r="A7258" t="str">
            <v>815E30000</v>
          </cell>
          <cell r="C7258" t="str">
            <v>EACH</v>
          </cell>
          <cell r="D7258" t="str">
            <v>SPREAD SPECTRUM RADIO</v>
          </cell>
          <cell r="G7258">
            <v>0</v>
          </cell>
        </row>
        <row r="7259">
          <cell r="A7259" t="str">
            <v>815E30001</v>
          </cell>
          <cell r="C7259" t="str">
            <v>EACH</v>
          </cell>
          <cell r="D7259" t="str">
            <v>SPREAD SPECTRUM RADIO, AS PER PLAN</v>
          </cell>
          <cell r="G7259">
            <v>0</v>
          </cell>
        </row>
        <row r="7260">
          <cell r="A7260" t="str">
            <v>815E30100</v>
          </cell>
          <cell r="C7260" t="str">
            <v>LS</v>
          </cell>
          <cell r="D7260" t="str">
            <v>TRAINING FOR SPREAD SPECTRUM RADIO</v>
          </cell>
          <cell r="G7260">
            <v>0</v>
          </cell>
        </row>
        <row r="7261">
          <cell r="A7261" t="str">
            <v>816E30000</v>
          </cell>
          <cell r="C7261" t="str">
            <v>EACH</v>
          </cell>
          <cell r="D7261" t="str">
            <v>VIDEO DETECTION SYSTEM</v>
          </cell>
          <cell r="G7261">
            <v>0</v>
          </cell>
        </row>
        <row r="7262">
          <cell r="A7262" t="str">
            <v>816E30001</v>
          </cell>
          <cell r="C7262" t="str">
            <v>EACH</v>
          </cell>
          <cell r="D7262" t="str">
            <v>VIDEO DETECTION SYSTEM, AS PER PLAN</v>
          </cell>
          <cell r="G7262">
            <v>0</v>
          </cell>
        </row>
        <row r="7263">
          <cell r="A7263" t="str">
            <v>816E30100</v>
          </cell>
          <cell r="C7263" t="str">
            <v>LS</v>
          </cell>
          <cell r="D7263" t="str">
            <v>TRAINING FOR VIDEO DETECTION SYSTEM</v>
          </cell>
          <cell r="G7263">
            <v>0</v>
          </cell>
        </row>
        <row r="7264">
          <cell r="A7264" t="str">
            <v>818E30000</v>
          </cell>
          <cell r="C7264" t="str">
            <v>EACH</v>
          </cell>
          <cell r="D7264" t="str">
            <v>PROGRAMMABLE LOGIC CONTROLLER (PLC), (BASIC OR ADVANCED)</v>
          </cell>
          <cell r="G7264">
            <v>0</v>
          </cell>
        </row>
        <row r="7265">
          <cell r="A7265" t="str">
            <v>819E10000</v>
          </cell>
          <cell r="C7265" t="str">
            <v>EACH</v>
          </cell>
          <cell r="D7265" t="str">
            <v>RAILROAD PREEMPTION INTERFACE</v>
          </cell>
          <cell r="F7265" t="str">
            <v>(Required) LOCATION REQUIRED</v>
          </cell>
          <cell r="G7265">
            <v>1</v>
          </cell>
        </row>
        <row r="7266">
          <cell r="A7266" t="str">
            <v>819E10001</v>
          </cell>
          <cell r="C7266" t="str">
            <v>EACH</v>
          </cell>
          <cell r="D7266" t="str">
            <v>RAILROAD PREEMPTION INTERFACE, AS PER PLAN</v>
          </cell>
          <cell r="F7266" t="str">
            <v>(Required) LOCATION REQUIRED</v>
          </cell>
          <cell r="G7266">
            <v>1</v>
          </cell>
        </row>
        <row r="7267">
          <cell r="A7267" t="str">
            <v>820E10001</v>
          </cell>
          <cell r="C7267" t="str">
            <v>EACH</v>
          </cell>
          <cell r="D7267" t="str">
            <v>INSTRUMENTATION ENCLOSURE, AS PER PLAN</v>
          </cell>
          <cell r="F7267" t="str">
            <v>(Required) SEE SS820 FOR SUPP DESCRIPTION</v>
          </cell>
          <cell r="G7267">
            <v>1</v>
          </cell>
        </row>
        <row r="7268">
          <cell r="A7268" t="str">
            <v>822E10000</v>
          </cell>
          <cell r="C7268" t="str">
            <v>SY</v>
          </cell>
          <cell r="D7268" t="str">
            <v>HOT IN-PLACE RECYCLING, INTERMEDIATE COURSE</v>
          </cell>
          <cell r="G7268">
            <v>0</v>
          </cell>
        </row>
        <row r="7269">
          <cell r="A7269" t="str">
            <v>823E10000</v>
          </cell>
          <cell r="C7269" t="str">
            <v>CY</v>
          </cell>
          <cell r="D7269" t="str">
            <v>ASPHALT CONCRETE SURFACE COURSE, TYPE 1, (448)</v>
          </cell>
          <cell r="G7269">
            <v>0</v>
          </cell>
        </row>
        <row r="7270">
          <cell r="A7270" t="str">
            <v>823E15000</v>
          </cell>
          <cell r="C7270" t="str">
            <v>CY</v>
          </cell>
          <cell r="D7270" t="str">
            <v>ASPHALT CONCRETE INTERMEDIATE COURSE, TYPE 1, (448)</v>
          </cell>
          <cell r="G7270">
            <v>0</v>
          </cell>
        </row>
        <row r="7271">
          <cell r="A7271" t="str">
            <v>823E20000</v>
          </cell>
          <cell r="C7271" t="str">
            <v>CY</v>
          </cell>
          <cell r="D7271" t="str">
            <v>ASPHALT CONCRETE INTERMEDIATE COURSE, TYPE 2, (448)</v>
          </cell>
          <cell r="G7271">
            <v>0</v>
          </cell>
        </row>
        <row r="7272">
          <cell r="A7272" t="str">
            <v>823E40000</v>
          </cell>
          <cell r="C7272" t="str">
            <v>CY</v>
          </cell>
          <cell r="D7272" t="str">
            <v>ASPHALT CONCRETE SURFACE COURSE, TYPE 1, (449)</v>
          </cell>
          <cell r="G7272">
            <v>0</v>
          </cell>
        </row>
        <row r="7273">
          <cell r="A7273" t="str">
            <v>823E41000</v>
          </cell>
          <cell r="C7273" t="str">
            <v>CY</v>
          </cell>
          <cell r="D7273" t="str">
            <v>ASPHALT CONCRETE INTERMEDIATE COURSE, TYPE 1, (449)</v>
          </cell>
          <cell r="G7273">
            <v>0</v>
          </cell>
        </row>
        <row r="7274">
          <cell r="A7274" t="str">
            <v>823E42000</v>
          </cell>
          <cell r="C7274" t="str">
            <v>CY</v>
          </cell>
          <cell r="D7274" t="str">
            <v>ASPHALT CONCRETE INTERMEDIATE COURSE, TYPE 2, (449)</v>
          </cell>
          <cell r="G7274">
            <v>0</v>
          </cell>
        </row>
        <row r="7275">
          <cell r="A7275" t="str">
            <v>824E00010</v>
          </cell>
          <cell r="C7275" t="str">
            <v>LS</v>
          </cell>
          <cell r="D7275" t="str">
            <v>SYSTEM ANALYSIS</v>
          </cell>
          <cell r="G7275">
            <v>0</v>
          </cell>
        </row>
        <row r="7276">
          <cell r="A7276" t="str">
            <v>824E00011</v>
          </cell>
          <cell r="C7276" t="str">
            <v>LS</v>
          </cell>
          <cell r="D7276" t="str">
            <v>SYSTEM ANALYSIS, AS PER PLAN</v>
          </cell>
          <cell r="G7276">
            <v>0</v>
          </cell>
        </row>
        <row r="7277">
          <cell r="A7277" t="str">
            <v>826E10000</v>
          </cell>
          <cell r="C7277" t="str">
            <v>CY</v>
          </cell>
          <cell r="D7277" t="str">
            <v>ASPHALT CONCRETE SURFACE COURSE, TYPE 1, (448), FIBER TYPE A</v>
          </cell>
          <cell r="G7277">
            <v>0</v>
          </cell>
        </row>
        <row r="7278">
          <cell r="A7278" t="str">
            <v>826E10001</v>
          </cell>
          <cell r="C7278" t="str">
            <v>CY</v>
          </cell>
          <cell r="D7278" t="str">
            <v>ASPHALT CONCRETE SURFACE COURSE, TYPE 1, (448), FIBER TYPE A, AS PER PLAN</v>
          </cell>
          <cell r="G7278">
            <v>0</v>
          </cell>
        </row>
        <row r="7279">
          <cell r="A7279" t="str">
            <v>826E10020</v>
          </cell>
          <cell r="C7279" t="str">
            <v>CY</v>
          </cell>
          <cell r="D7279" t="str">
            <v>ASPHALT CONCRETE SURFACE COURSE, TYPE 1, (448), FIBER TYPE B</v>
          </cell>
          <cell r="G7279">
            <v>0</v>
          </cell>
        </row>
        <row r="7280">
          <cell r="A7280" t="str">
            <v>826E10021</v>
          </cell>
          <cell r="C7280" t="str">
            <v>CY</v>
          </cell>
          <cell r="D7280" t="str">
            <v>ASPHALT CONCRETE SURFACE COURSE, TYPE 1, (448), FIBER TYPE B, AS PER PLAN</v>
          </cell>
          <cell r="G7280">
            <v>0</v>
          </cell>
        </row>
        <row r="7281">
          <cell r="A7281" t="str">
            <v>826E10040</v>
          </cell>
          <cell r="C7281" t="str">
            <v>CY</v>
          </cell>
          <cell r="D7281" t="str">
            <v>ASPHALT CONCRETE SURFACE COURSE, TYPE 1, (448), FIBER TYPE C</v>
          </cell>
          <cell r="G7281">
            <v>0</v>
          </cell>
        </row>
        <row r="7282">
          <cell r="A7282" t="str">
            <v>826E10041</v>
          </cell>
          <cell r="C7282" t="str">
            <v>CY</v>
          </cell>
          <cell r="D7282" t="str">
            <v>ASPHALT CONCRETE SURFACE COURSE, TYPE 1, (448), FIBER TYPE C, AS PER PLAN</v>
          </cell>
          <cell r="G7282">
            <v>0</v>
          </cell>
        </row>
        <row r="7283">
          <cell r="A7283" t="str">
            <v>826E10300</v>
          </cell>
          <cell r="C7283" t="str">
            <v>CY</v>
          </cell>
          <cell r="D7283" t="str">
            <v>ASPHALT CONCRETE INTERMEDIATE COURSE, TYPE 2, (448), FIBER TYPE A</v>
          </cell>
          <cell r="G7283">
            <v>0</v>
          </cell>
        </row>
        <row r="7284">
          <cell r="A7284" t="str">
            <v>826E10301</v>
          </cell>
          <cell r="C7284" t="str">
            <v>CY</v>
          </cell>
          <cell r="D7284" t="str">
            <v>ASPHALT CONCRETE INTERMEDIATE COURSE, TYPE 2, (448), FIBER TYPE A, AS PER PLAN</v>
          </cell>
          <cell r="G7284">
            <v>0</v>
          </cell>
        </row>
        <row r="7285">
          <cell r="A7285" t="str">
            <v>826E10400</v>
          </cell>
          <cell r="C7285" t="str">
            <v>CY</v>
          </cell>
          <cell r="D7285" t="str">
            <v>ASPHALT CONCRETE INTERMEDIATE COURSE, TYPE 2, (448), FIBER TYPE B</v>
          </cell>
          <cell r="G7285">
            <v>0</v>
          </cell>
        </row>
        <row r="7286">
          <cell r="A7286" t="str">
            <v>826E10500</v>
          </cell>
          <cell r="C7286" t="str">
            <v>CY</v>
          </cell>
          <cell r="D7286" t="str">
            <v>ASPHALT CONCRETE INTERMEDIATE COURSE, TYPE 2, (448), FIBER TYPE C</v>
          </cell>
          <cell r="G7286">
            <v>0</v>
          </cell>
        </row>
        <row r="7287">
          <cell r="A7287" t="str">
            <v>826E10600</v>
          </cell>
          <cell r="C7287" t="str">
            <v>CY</v>
          </cell>
          <cell r="D7287" t="str">
            <v>ASPHALT CONCRETE SURFACE COURSE, 442 12.5MM, (448), FIBER TYPE A</v>
          </cell>
          <cell r="G7287">
            <v>0</v>
          </cell>
        </row>
        <row r="7288">
          <cell r="A7288" t="str">
            <v>826E10620</v>
          </cell>
          <cell r="C7288" t="str">
            <v>CY</v>
          </cell>
          <cell r="D7288" t="str">
            <v>ASPHALT CONCRETE SURFACE COURSE, 442 12.5MM, (448), FIBER TYPE B</v>
          </cell>
          <cell r="G7288">
            <v>0</v>
          </cell>
        </row>
        <row r="7289">
          <cell r="A7289" t="str">
            <v>826E10640</v>
          </cell>
          <cell r="C7289" t="str">
            <v>CY</v>
          </cell>
          <cell r="D7289" t="str">
            <v>ASPHALT CONCRETE SURFACE COURSE, 442 12.5MM, (448), FIBER TYPE C</v>
          </cell>
          <cell r="G7289">
            <v>0</v>
          </cell>
        </row>
        <row r="7290">
          <cell r="A7290" t="str">
            <v>826E10700</v>
          </cell>
          <cell r="C7290" t="str">
            <v>CY</v>
          </cell>
          <cell r="D7290" t="str">
            <v>ASPHALT CONCRETE INTERMEDIATE COURSE, 442 19MM, (448), FIBER TYPE A</v>
          </cell>
          <cell r="G7290">
            <v>0</v>
          </cell>
        </row>
        <row r="7291">
          <cell r="A7291" t="str">
            <v>826E10720</v>
          </cell>
          <cell r="C7291" t="str">
            <v>CY</v>
          </cell>
          <cell r="D7291" t="str">
            <v>ASPHALT CONCRETE INTERMEDIATE COURSE, 442 19MM, (448), FIBER TYPE B</v>
          </cell>
          <cell r="G7291">
            <v>0</v>
          </cell>
        </row>
        <row r="7292">
          <cell r="A7292" t="str">
            <v>826E10740</v>
          </cell>
          <cell r="C7292" t="str">
            <v>CY</v>
          </cell>
          <cell r="D7292" t="str">
            <v>ASPHALT CONCRETE INTERMEDIATE COURSE, 442 19MM, (448), FIBER TYPE C</v>
          </cell>
          <cell r="G7292">
            <v>0</v>
          </cell>
        </row>
        <row r="7293">
          <cell r="A7293" t="str">
            <v>826E20000</v>
          </cell>
          <cell r="C7293" t="str">
            <v>CY</v>
          </cell>
          <cell r="D7293" t="str">
            <v>ASPHALT CONCRETE, MISC.:</v>
          </cell>
          <cell r="F7293" t="str">
            <v>(Required) ADD SUPPLEMENTAL DESCRIPTION</v>
          </cell>
          <cell r="G7293">
            <v>1</v>
          </cell>
        </row>
        <row r="7294">
          <cell r="A7294" t="str">
            <v>826E30000</v>
          </cell>
          <cell r="C7294" t="str">
            <v>CY</v>
          </cell>
          <cell r="D7294" t="str">
            <v>ASPHALT CONCRETE SURFACE COURSE, TYPE 1, (449), FIBER TYPE A</v>
          </cell>
          <cell r="G7294">
            <v>0</v>
          </cell>
        </row>
        <row r="7295">
          <cell r="A7295" t="str">
            <v>826E30020</v>
          </cell>
          <cell r="C7295" t="str">
            <v>CY</v>
          </cell>
          <cell r="D7295" t="str">
            <v>ASPHALT CONCRETE SURFACE COURSE, TYPE 1, (449), FIBER TYPE B</v>
          </cell>
          <cell r="G7295">
            <v>0</v>
          </cell>
        </row>
        <row r="7296">
          <cell r="A7296" t="str">
            <v>826E30040</v>
          </cell>
          <cell r="C7296" t="str">
            <v>CY</v>
          </cell>
          <cell r="D7296" t="str">
            <v>ASPHALT CONCRETE SURFACE COURSE, TYPE 1, (449), FIBER TYPE C</v>
          </cell>
          <cell r="G7296">
            <v>0</v>
          </cell>
        </row>
        <row r="7297">
          <cell r="A7297" t="str">
            <v>826E30100</v>
          </cell>
          <cell r="C7297" t="str">
            <v>CY</v>
          </cell>
          <cell r="D7297" t="str">
            <v>ASPHALT CONCRETE INTERMEDIATE COURSE, TYPE 2, (449), FIBER TYPE A</v>
          </cell>
          <cell r="G7297">
            <v>0</v>
          </cell>
        </row>
        <row r="7298">
          <cell r="A7298" t="str">
            <v>826E30120</v>
          </cell>
          <cell r="C7298" t="str">
            <v>CY</v>
          </cell>
          <cell r="D7298" t="str">
            <v>ASPHALT CONCRETE INTERMEDIATE COURSE, TYPE 2, (449), FIBER TYPE B</v>
          </cell>
          <cell r="G7298">
            <v>0</v>
          </cell>
        </row>
        <row r="7299">
          <cell r="A7299" t="str">
            <v>826E30140</v>
          </cell>
          <cell r="C7299" t="str">
            <v>CY</v>
          </cell>
          <cell r="D7299" t="str">
            <v>ASPHALT CONCRETE INTERMEDIATE COURSE, TYPE 2, (449), FIBER TYPE C</v>
          </cell>
          <cell r="G7299">
            <v>0</v>
          </cell>
        </row>
        <row r="7300">
          <cell r="A7300" t="str">
            <v>826E30600</v>
          </cell>
          <cell r="C7300" t="str">
            <v>CY</v>
          </cell>
          <cell r="D7300" t="str">
            <v>ASPHALT CONCRETE SURFACE COURSE, 442 12.5MM, (449), FIBER TYPE A</v>
          </cell>
          <cell r="G7300">
            <v>0</v>
          </cell>
        </row>
        <row r="7301">
          <cell r="A7301" t="str">
            <v>826E30620</v>
          </cell>
          <cell r="C7301" t="str">
            <v>CY</v>
          </cell>
          <cell r="D7301" t="str">
            <v>ASPHALT CONCRETE SURFACE COURSE, 442 12.5MM, (449), FIBER TYPE B</v>
          </cell>
          <cell r="G7301">
            <v>0</v>
          </cell>
        </row>
        <row r="7302">
          <cell r="A7302" t="str">
            <v>826E30640</v>
          </cell>
          <cell r="C7302" t="str">
            <v>CY</v>
          </cell>
          <cell r="D7302" t="str">
            <v>ASPHALT CONCRETE SURFACE COURSE, 442 12.5MM, (449), FIBER TYPE C</v>
          </cell>
          <cell r="G7302">
            <v>0</v>
          </cell>
        </row>
        <row r="7303">
          <cell r="A7303" t="str">
            <v>826E30700</v>
          </cell>
          <cell r="C7303" t="str">
            <v>CY</v>
          </cell>
          <cell r="D7303" t="str">
            <v>ASPHALT CONCRETE INTERMEDIATE COURSE, 442 19MM, (449), FIBER TYPE A</v>
          </cell>
          <cell r="G7303">
            <v>0</v>
          </cell>
        </row>
        <row r="7304">
          <cell r="A7304" t="str">
            <v>826E30720</v>
          </cell>
          <cell r="C7304" t="str">
            <v>CY</v>
          </cell>
          <cell r="D7304" t="str">
            <v>ASPHALT CONCRETE INTERMEDIATE COURSE, 442 19MM, (449), FIBER TYPE B</v>
          </cell>
          <cell r="G7304">
            <v>0</v>
          </cell>
        </row>
        <row r="7305">
          <cell r="A7305" t="str">
            <v>826E30740</v>
          </cell>
          <cell r="C7305" t="str">
            <v>CY</v>
          </cell>
          <cell r="D7305" t="str">
            <v>ASPHALT CONCRETE INTERMEDIATE COURSE, 442 19MM, (449), FIBER TYPE C</v>
          </cell>
          <cell r="G7305">
            <v>0</v>
          </cell>
        </row>
        <row r="7306">
          <cell r="A7306" t="str">
            <v>827E10000</v>
          </cell>
          <cell r="C7306" t="str">
            <v>SY</v>
          </cell>
          <cell r="D7306" t="str">
            <v>PAVEMENT REMOVED</v>
          </cell>
          <cell r="G7306">
            <v>0</v>
          </cell>
        </row>
        <row r="7307">
          <cell r="A7307" t="str">
            <v>827E10001</v>
          </cell>
          <cell r="C7307" t="str">
            <v>SY</v>
          </cell>
          <cell r="D7307" t="str">
            <v>PAVEMENT REMOVED, AS PER PLAN</v>
          </cell>
          <cell r="G7307">
            <v>0</v>
          </cell>
        </row>
        <row r="7308">
          <cell r="A7308" t="str">
            <v>827E11000</v>
          </cell>
          <cell r="C7308" t="str">
            <v>TON</v>
          </cell>
          <cell r="D7308" t="str">
            <v>CEMENT</v>
          </cell>
          <cell r="G7308">
            <v>0</v>
          </cell>
        </row>
        <row r="7309">
          <cell r="A7309" t="str">
            <v>827E12000</v>
          </cell>
          <cell r="C7309" t="str">
            <v>SY</v>
          </cell>
          <cell r="D7309" t="str">
            <v>CURING COAT</v>
          </cell>
          <cell r="G7309">
            <v>0</v>
          </cell>
        </row>
        <row r="7310">
          <cell r="A7310" t="str">
            <v>827E20000</v>
          </cell>
          <cell r="C7310" t="str">
            <v>SY</v>
          </cell>
          <cell r="D7310" t="str">
            <v>FULL DEPTH RECLAIMED BASE COURSE</v>
          </cell>
          <cell r="F7310" t="str">
            <v>(Required) SPECIFY DEPTH</v>
          </cell>
          <cell r="G7310">
            <v>1</v>
          </cell>
        </row>
        <row r="7311">
          <cell r="A7311" t="str">
            <v>827E21000</v>
          </cell>
          <cell r="C7311" t="str">
            <v>LS</v>
          </cell>
          <cell r="D7311" t="str">
            <v>MIXTURE DESIGN FOR FULL DEPTH RECLAIMED BASE</v>
          </cell>
          <cell r="G7311">
            <v>0</v>
          </cell>
        </row>
        <row r="7312">
          <cell r="A7312" t="str">
            <v>827E22000</v>
          </cell>
          <cell r="C7312" t="str">
            <v>TON</v>
          </cell>
          <cell r="D7312" t="str">
            <v>CORRECTIVE MATERIAL</v>
          </cell>
          <cell r="G7312">
            <v>0</v>
          </cell>
        </row>
        <row r="7313">
          <cell r="A7313" t="str">
            <v>827E23000</v>
          </cell>
          <cell r="C7313" t="str">
            <v>TON</v>
          </cell>
          <cell r="D7313" t="str">
            <v>COVER AGGREGATE</v>
          </cell>
          <cell r="G7313">
            <v>0</v>
          </cell>
        </row>
        <row r="7314">
          <cell r="A7314" t="str">
            <v>827E30000</v>
          </cell>
          <cell r="C7314" t="str">
            <v>LS</v>
          </cell>
          <cell r="D7314" t="str">
            <v>JUST-IN-TIME TRAINING</v>
          </cell>
          <cell r="G7314">
            <v>0</v>
          </cell>
        </row>
        <row r="7315">
          <cell r="A7315" t="str">
            <v>828E00100</v>
          </cell>
          <cell r="C7315" t="str">
            <v>EACH</v>
          </cell>
          <cell r="D7315" t="str">
            <v>LED BLANKOUT SIGN</v>
          </cell>
          <cell r="F7315" t="str">
            <v>(Required) SPECIFY TYPE AND SIZE</v>
          </cell>
          <cell r="G7315">
            <v>1</v>
          </cell>
        </row>
        <row r="7316">
          <cell r="A7316" t="str">
            <v>828E00110</v>
          </cell>
          <cell r="C7316" t="str">
            <v>EACH</v>
          </cell>
          <cell r="D7316" t="str">
            <v>LED BLANKOUT SIGN, (MMU/CMU COMPATIBLE)</v>
          </cell>
          <cell r="F7316" t="str">
            <v>(Required) SPECIFY TYPE AND SIZE</v>
          </cell>
          <cell r="G7316">
            <v>1</v>
          </cell>
        </row>
        <row r="7317">
          <cell r="A7317" t="str">
            <v>829E00100</v>
          </cell>
          <cell r="C7317" t="str">
            <v>SNMT</v>
          </cell>
          <cell r="D7317" t="str">
            <v>WORK ZONE EGRESS WARNING SYSTEM</v>
          </cell>
          <cell r="G7317">
            <v>0</v>
          </cell>
        </row>
        <row r="7318">
          <cell r="A7318" t="str">
            <v>831E00100</v>
          </cell>
          <cell r="C7318" t="str">
            <v>FT</v>
          </cell>
          <cell r="D7318" t="str">
            <v>LONGITUDINAL CHANNELIZING DEVICE</v>
          </cell>
          <cell r="G7318">
            <v>0</v>
          </cell>
        </row>
        <row r="7319">
          <cell r="A7319" t="str">
            <v>831E00101</v>
          </cell>
          <cell r="C7319" t="str">
            <v>FT</v>
          </cell>
          <cell r="D7319" t="str">
            <v>LONGITUDINAL CHANNELIZING DEVICE, AS PER PLAN</v>
          </cell>
          <cell r="G7319">
            <v>0</v>
          </cell>
        </row>
        <row r="7320">
          <cell r="A7320" t="str">
            <v>831E00500</v>
          </cell>
          <cell r="C7320" t="str">
            <v>FT</v>
          </cell>
          <cell r="D7320" t="str">
            <v>REMOVAL OF LONGITUDINAL CHANNELIZING DEVICE</v>
          </cell>
          <cell r="G7320">
            <v>0</v>
          </cell>
        </row>
        <row r="7321">
          <cell r="A7321" t="str">
            <v>831E00510</v>
          </cell>
          <cell r="C7321" t="str">
            <v>EACH</v>
          </cell>
          <cell r="D7321" t="str">
            <v>REMOVAL OF LONGITUDINAL CHANNELIZING DEVICE</v>
          </cell>
          <cell r="G7321">
            <v>0</v>
          </cell>
        </row>
        <row r="7322">
          <cell r="A7322" t="str">
            <v>832E15000</v>
          </cell>
          <cell r="C7322" t="str">
            <v>LS</v>
          </cell>
          <cell r="D7322" t="str">
            <v>STORM WATER POLLUTION PREVENTION PLAN</v>
          </cell>
          <cell r="G7322">
            <v>0</v>
          </cell>
        </row>
        <row r="7323">
          <cell r="A7323" t="str">
            <v>832E15001</v>
          </cell>
          <cell r="C7323" t="str">
            <v>LS</v>
          </cell>
          <cell r="D7323" t="str">
            <v>STORM WATER POLLUTION PREVENTION PLAN, AS PER PLAN</v>
          </cell>
          <cell r="G7323">
            <v>0</v>
          </cell>
        </row>
        <row r="7324">
          <cell r="A7324" t="str">
            <v>832E15002</v>
          </cell>
          <cell r="C7324" t="str">
            <v>LS</v>
          </cell>
          <cell r="D7324" t="str">
            <v>STORM WATER POLLUTION PREVENTION INSPECTIONS</v>
          </cell>
          <cell r="G7324">
            <v>0</v>
          </cell>
        </row>
        <row r="7325">
          <cell r="A7325" t="str">
            <v>832E15010</v>
          </cell>
          <cell r="C7325" t="str">
            <v>LS</v>
          </cell>
          <cell r="D7325" t="str">
            <v>STORM WATER POLLUTION PREVENTION INSPECTION SOFTWARE</v>
          </cell>
          <cell r="G7325">
            <v>0</v>
          </cell>
        </row>
        <row r="7326">
          <cell r="A7326" t="str">
            <v>832E30000</v>
          </cell>
          <cell r="C7326" t="str">
            <v>EACH</v>
          </cell>
          <cell r="D7326" t="str">
            <v>EROSION CONTROL</v>
          </cell>
          <cell r="G7326">
            <v>0</v>
          </cell>
        </row>
        <row r="7327">
          <cell r="A7327" t="str">
            <v>832E30001</v>
          </cell>
          <cell r="C7327" t="str">
            <v>EACH</v>
          </cell>
          <cell r="D7327" t="str">
            <v>EROSION CONTROL, AS PER PLAN</v>
          </cell>
          <cell r="G7327">
            <v>0</v>
          </cell>
        </row>
        <row r="7328">
          <cell r="A7328" t="str">
            <v>832E99100</v>
          </cell>
          <cell r="B7328" t="str">
            <v>Y</v>
          </cell>
          <cell r="C7328" t="str">
            <v>EACH</v>
          </cell>
          <cell r="D7328" t="str">
            <v>SPECIAL - CONSTRUCTION EROSION CONTROL</v>
          </cell>
          <cell r="F7328" t="str">
            <v>DESIGN BUILD PROJECTS ONLY</v>
          </cell>
          <cell r="G7328">
            <v>0</v>
          </cell>
        </row>
        <row r="7329">
          <cell r="A7329" t="str">
            <v>833E10000</v>
          </cell>
          <cell r="C7329" t="str">
            <v>FT</v>
          </cell>
          <cell r="D7329" t="str">
            <v>CONDUIT RENEWAL USING SPRAY APPLIED STRUCTURAL LINER, ROUND CONDUIT</v>
          </cell>
          <cell r="F7329" t="str">
            <v>(Required) SPECIFY SIZE (___" DIAMETER)</v>
          </cell>
          <cell r="G7329">
            <v>1</v>
          </cell>
        </row>
        <row r="7330">
          <cell r="A7330" t="str">
            <v>833E10001</v>
          </cell>
          <cell r="C7330" t="str">
            <v>FT</v>
          </cell>
          <cell r="D7330" t="str">
            <v>CONDUIT RENEWAL USING SPRAY APPLIED STRUCTURAL LINER, ROUND CONDUIT, AS PER PLAN</v>
          </cell>
          <cell r="F7330" t="str">
            <v>(Required) SPECIFY SIZE (___" DIAMETER)</v>
          </cell>
          <cell r="G7330">
            <v>1</v>
          </cell>
        </row>
        <row r="7331">
          <cell r="A7331" t="str">
            <v>833E11000</v>
          </cell>
          <cell r="C7331" t="str">
            <v>FT</v>
          </cell>
          <cell r="D7331" t="str">
            <v>CONDUIT RENEWAL USING SPRAY APPLIED STRUCTURAL LINER, ELLIPTICAL CONDUIT</v>
          </cell>
          <cell r="F7331" t="str">
            <v xml:space="preserve">(Required) </v>
          </cell>
          <cell r="G7331">
            <v>1</v>
          </cell>
        </row>
        <row r="7332">
          <cell r="A7332" t="str">
            <v>833E11001</v>
          </cell>
          <cell r="C7332" t="str">
            <v>FT</v>
          </cell>
          <cell r="D7332" t="str">
            <v>CONDUIT RENEWAL USING SPRAY APPLIED STRUCTURAL LINER, ELLIPTICAL CONDUIT, AS PER PLAN</v>
          </cell>
          <cell r="F7332" t="str">
            <v xml:space="preserve">(Required) </v>
          </cell>
          <cell r="G7332">
            <v>1</v>
          </cell>
        </row>
        <row r="7333">
          <cell r="A7333" t="str">
            <v>833E12000</v>
          </cell>
          <cell r="C7333" t="str">
            <v>FT</v>
          </cell>
          <cell r="D7333" t="str">
            <v>CONDUIT RENEWAL USING SPRAY APPLIED STRUCTURAL LINER, ARCH</v>
          </cell>
          <cell r="F7333" t="str">
            <v>(Required) SPECIFY SIZE (SPAN X RISE)</v>
          </cell>
          <cell r="G7333">
            <v>1</v>
          </cell>
        </row>
        <row r="7334">
          <cell r="A7334" t="str">
            <v>833E12001</v>
          </cell>
          <cell r="C7334" t="str">
            <v>FT</v>
          </cell>
          <cell r="D7334" t="str">
            <v>CONDUIT RENEWAL USING SPRAY APPLIED STRUCTURAL LINER, ARCH, AS PER PLAN</v>
          </cell>
          <cell r="F7334" t="str">
            <v>(Required) SPECIFY SIZE (SPAN X RISE)</v>
          </cell>
          <cell r="G7334">
            <v>1</v>
          </cell>
        </row>
        <row r="7335">
          <cell r="A7335" t="str">
            <v>836E10000</v>
          </cell>
          <cell r="C7335" t="str">
            <v>SY</v>
          </cell>
          <cell r="D7335" t="str">
            <v>SEEDING AND EROSION CONTROL WITH TURF REINFORCING MAT, TYPE 1</v>
          </cell>
          <cell r="G7335">
            <v>0</v>
          </cell>
        </row>
        <row r="7336">
          <cell r="A7336" t="str">
            <v>836E10020</v>
          </cell>
          <cell r="C7336" t="str">
            <v>SY</v>
          </cell>
          <cell r="D7336" t="str">
            <v>SEEDING AND EROSION CONTROL WITH TURF REINFORCING MAT, TYPE 2</v>
          </cell>
          <cell r="G7336">
            <v>0</v>
          </cell>
        </row>
        <row r="7337">
          <cell r="A7337" t="str">
            <v>836E10030</v>
          </cell>
          <cell r="C7337" t="str">
            <v>SY</v>
          </cell>
          <cell r="D7337" t="str">
            <v>SEEDING AND EROSION CONTROL WITH TURF REINFORCING MAT, TYPE 3</v>
          </cell>
          <cell r="G7337">
            <v>0</v>
          </cell>
        </row>
        <row r="7338">
          <cell r="A7338" t="str">
            <v>836E10040</v>
          </cell>
          <cell r="C7338" t="str">
            <v>SY</v>
          </cell>
          <cell r="D7338" t="str">
            <v>SEEDING AND EROSION CONTROL WITH TURF REINFORCING MAT, TYPE 4</v>
          </cell>
          <cell r="G7338">
            <v>0</v>
          </cell>
        </row>
        <row r="7339">
          <cell r="A7339" t="str">
            <v>836E20000</v>
          </cell>
          <cell r="C7339" t="str">
            <v>SY</v>
          </cell>
          <cell r="D7339" t="str">
            <v>SEEDING AND EROSION CONTROL WITH TURF REINFORCING MAT, TYPE 1, WITHOUT SOIL FILLING</v>
          </cell>
          <cell r="G7339">
            <v>0</v>
          </cell>
        </row>
        <row r="7340">
          <cell r="A7340" t="str">
            <v>836E20020</v>
          </cell>
          <cell r="C7340" t="str">
            <v>SY</v>
          </cell>
          <cell r="D7340" t="str">
            <v>SEEDING AND EROSION CONTROL WITH TURF REINFORCING MAT, TYPE 2, WITHOUT SOIL FILLING</v>
          </cell>
          <cell r="G7340">
            <v>0</v>
          </cell>
        </row>
        <row r="7341">
          <cell r="A7341" t="str">
            <v>836E20030</v>
          </cell>
          <cell r="C7341" t="str">
            <v>SY</v>
          </cell>
          <cell r="D7341" t="str">
            <v>SEEDING AND EROSION CONTROL WITH TURF REINFORCING MAT, TYPE 3, WITHOUT SOIL FILLING</v>
          </cell>
          <cell r="G7341">
            <v>0</v>
          </cell>
        </row>
        <row r="7342">
          <cell r="A7342" t="str">
            <v>836E20040</v>
          </cell>
          <cell r="C7342" t="str">
            <v>SY</v>
          </cell>
          <cell r="D7342" t="str">
            <v>SEEDING AND EROSION CONTROL WITH TURF REINFORCING MAT, TYPE 4, WITHOUT SOIL FILLING</v>
          </cell>
          <cell r="G7342">
            <v>0</v>
          </cell>
        </row>
        <row r="7343">
          <cell r="A7343" t="str">
            <v>837E10000</v>
          </cell>
          <cell r="C7343" t="str">
            <v>FT</v>
          </cell>
          <cell r="D7343" t="str">
            <v>LINER PIPE</v>
          </cell>
          <cell r="F7343" t="str">
            <v>(Required) SPECIFY SIZE AND TYPE</v>
          </cell>
          <cell r="G7343">
            <v>1</v>
          </cell>
        </row>
        <row r="7344">
          <cell r="A7344" t="str">
            <v>837E10001</v>
          </cell>
          <cell r="C7344" t="str">
            <v>FT</v>
          </cell>
          <cell r="D7344" t="str">
            <v>LINER PIPE, AS PER PLAN</v>
          </cell>
          <cell r="F7344" t="str">
            <v>(Required) SPECIFY SIZE AND TYPE</v>
          </cell>
          <cell r="G7344">
            <v>1</v>
          </cell>
        </row>
        <row r="7345">
          <cell r="A7345" t="str">
            <v>837E21000</v>
          </cell>
          <cell r="C7345" t="str">
            <v>FT</v>
          </cell>
          <cell r="D7345" t="str">
            <v>BACKFILL FOR LINER PIPE</v>
          </cell>
          <cell r="G7345">
            <v>0</v>
          </cell>
        </row>
        <row r="7346">
          <cell r="A7346" t="str">
            <v>837E21001</v>
          </cell>
          <cell r="C7346" t="str">
            <v>FT</v>
          </cell>
          <cell r="D7346" t="str">
            <v>BACKFILL FOR LINER PIPE, AS PER PLAN</v>
          </cell>
          <cell r="G7346">
            <v>0</v>
          </cell>
        </row>
        <row r="7347">
          <cell r="A7347" t="str">
            <v>838E20700</v>
          </cell>
          <cell r="C7347" t="str">
            <v>CY</v>
          </cell>
          <cell r="D7347" t="str">
            <v>GABIONS</v>
          </cell>
          <cell r="G7347">
            <v>0</v>
          </cell>
        </row>
        <row r="7348">
          <cell r="A7348" t="str">
            <v>838E20701</v>
          </cell>
          <cell r="C7348" t="str">
            <v>CY</v>
          </cell>
          <cell r="D7348" t="str">
            <v>GABIONS, AS PER PLAN</v>
          </cell>
          <cell r="G7348">
            <v>0</v>
          </cell>
        </row>
        <row r="7349">
          <cell r="A7349" t="str">
            <v>838E20750</v>
          </cell>
          <cell r="C7349" t="str">
            <v>CY</v>
          </cell>
          <cell r="D7349" t="str">
            <v>GABIONS WITH ADDITIONAL COATING</v>
          </cell>
          <cell r="G7349">
            <v>0</v>
          </cell>
        </row>
        <row r="7350">
          <cell r="A7350" t="str">
            <v>838E20751</v>
          </cell>
          <cell r="C7350" t="str">
            <v>CY</v>
          </cell>
          <cell r="D7350" t="str">
            <v>GABIONS WITH ADDITIONAL COATING, AS PER PLAN</v>
          </cell>
          <cell r="G7350">
            <v>0</v>
          </cell>
        </row>
        <row r="7351">
          <cell r="A7351" t="str">
            <v>839E29000</v>
          </cell>
          <cell r="C7351" t="str">
            <v>FT</v>
          </cell>
          <cell r="D7351" t="str">
            <v>TRENCH DRAIN, TYPE A WITH STANDARD GRATE</v>
          </cell>
          <cell r="G7351">
            <v>0</v>
          </cell>
        </row>
        <row r="7352">
          <cell r="A7352" t="str">
            <v>839E29100</v>
          </cell>
          <cell r="C7352" t="str">
            <v>FT</v>
          </cell>
          <cell r="D7352" t="str">
            <v>TRENCH DRAIN, TYPE A WITH PEDESTRIAN GRATE</v>
          </cell>
          <cell r="G7352">
            <v>0</v>
          </cell>
        </row>
        <row r="7353">
          <cell r="A7353" t="str">
            <v>839E30000</v>
          </cell>
          <cell r="C7353" t="str">
            <v>FT</v>
          </cell>
          <cell r="D7353" t="str">
            <v>TRENCH DRAIN, TYPE B WITH STANDARD GRATE</v>
          </cell>
          <cell r="G7353">
            <v>0</v>
          </cell>
        </row>
        <row r="7354">
          <cell r="A7354" t="str">
            <v>839E30001</v>
          </cell>
          <cell r="C7354" t="str">
            <v>FT</v>
          </cell>
          <cell r="D7354" t="str">
            <v>TRENCH DRAIN, TYPE B WITH STANDARD GRATE, AS PER PLAN</v>
          </cell>
          <cell r="G7354">
            <v>0</v>
          </cell>
        </row>
        <row r="7355">
          <cell r="A7355" t="str">
            <v>839E30100</v>
          </cell>
          <cell r="C7355" t="str">
            <v>FT</v>
          </cell>
          <cell r="D7355" t="str">
            <v>TRENCH DRAIN, TYPE B WITH PEDESTRIAN GRATE</v>
          </cell>
          <cell r="G7355">
            <v>0</v>
          </cell>
        </row>
        <row r="7356">
          <cell r="A7356" t="str">
            <v>840E20000</v>
          </cell>
          <cell r="C7356" t="str">
            <v>SF</v>
          </cell>
          <cell r="D7356" t="str">
            <v>MECHANICALLY STABILIZED EARTH WALL</v>
          </cell>
          <cell r="G7356">
            <v>0</v>
          </cell>
        </row>
        <row r="7357">
          <cell r="A7357" t="str">
            <v>840E20001</v>
          </cell>
          <cell r="C7357" t="str">
            <v>SF</v>
          </cell>
          <cell r="D7357" t="str">
            <v>MECHANICALLY STABILIZED EARTH WALL, AS PER PLAN</v>
          </cell>
          <cell r="G7357">
            <v>0</v>
          </cell>
        </row>
        <row r="7358">
          <cell r="A7358" t="str">
            <v>840E21000</v>
          </cell>
          <cell r="C7358" t="str">
            <v>CY</v>
          </cell>
          <cell r="D7358" t="str">
            <v>WALL EXCAVATION</v>
          </cell>
          <cell r="G7358">
            <v>0</v>
          </cell>
        </row>
        <row r="7359">
          <cell r="A7359" t="str">
            <v>840E21001</v>
          </cell>
          <cell r="C7359" t="str">
            <v>CY</v>
          </cell>
          <cell r="D7359" t="str">
            <v>WALL EXCAVATION, AS PER PLAN</v>
          </cell>
          <cell r="G7359">
            <v>0</v>
          </cell>
        </row>
        <row r="7360">
          <cell r="A7360" t="str">
            <v>840E22000</v>
          </cell>
          <cell r="C7360" t="str">
            <v>SY</v>
          </cell>
          <cell r="D7360" t="str">
            <v>FOUNDATION PREPARATION</v>
          </cell>
          <cell r="G7360">
            <v>0</v>
          </cell>
        </row>
        <row r="7361">
          <cell r="A7361" t="str">
            <v>840E22001</v>
          </cell>
          <cell r="C7361" t="str">
            <v>SY</v>
          </cell>
          <cell r="D7361" t="str">
            <v>FOUNDATION PREPARATION, AS PER PLAN</v>
          </cell>
          <cell r="G7361">
            <v>0</v>
          </cell>
        </row>
        <row r="7362">
          <cell r="A7362" t="str">
            <v>840E23000</v>
          </cell>
          <cell r="C7362" t="str">
            <v>CY</v>
          </cell>
          <cell r="D7362" t="str">
            <v>SELECT GRANULAR BACKFILL</v>
          </cell>
          <cell r="G7362">
            <v>0</v>
          </cell>
        </row>
        <row r="7363">
          <cell r="A7363" t="str">
            <v>840E23001</v>
          </cell>
          <cell r="C7363" t="str">
            <v>CY</v>
          </cell>
          <cell r="D7363" t="str">
            <v>SELECT GRANULAR BACKFILL, AS PER PLAN</v>
          </cell>
          <cell r="G7363">
            <v>0</v>
          </cell>
        </row>
        <row r="7364">
          <cell r="A7364" t="str">
            <v>840E23050</v>
          </cell>
          <cell r="C7364" t="str">
            <v>CY</v>
          </cell>
          <cell r="D7364" t="str">
            <v>NATURAL SOIL</v>
          </cell>
          <cell r="G7364">
            <v>0</v>
          </cell>
        </row>
        <row r="7365">
          <cell r="A7365" t="str">
            <v>840E25010</v>
          </cell>
          <cell r="C7365" t="str">
            <v>FT</v>
          </cell>
          <cell r="D7365" t="str">
            <v>6" DRAINAGE PIPE, PERFORATED</v>
          </cell>
          <cell r="G7365">
            <v>0</v>
          </cell>
        </row>
        <row r="7366">
          <cell r="A7366" t="str">
            <v>840E25020</v>
          </cell>
          <cell r="C7366" t="str">
            <v>FT</v>
          </cell>
          <cell r="D7366" t="str">
            <v>6" DRAINAGE PIPE, NON-PERFORATED</v>
          </cell>
          <cell r="G7366">
            <v>0</v>
          </cell>
        </row>
        <row r="7367">
          <cell r="A7367" t="str">
            <v>840E26000</v>
          </cell>
          <cell r="C7367" t="str">
            <v>FT</v>
          </cell>
          <cell r="D7367" t="str">
            <v>CONCRETE COPING</v>
          </cell>
          <cell r="G7367">
            <v>0</v>
          </cell>
        </row>
        <row r="7368">
          <cell r="A7368" t="str">
            <v>840E26001</v>
          </cell>
          <cell r="C7368" t="str">
            <v>FT</v>
          </cell>
          <cell r="D7368" t="str">
            <v>CONCRETE COPING, AS PER PLAN</v>
          </cell>
          <cell r="G7368">
            <v>0</v>
          </cell>
        </row>
        <row r="7369">
          <cell r="A7369" t="str">
            <v>840E26050</v>
          </cell>
          <cell r="C7369" t="str">
            <v>SF</v>
          </cell>
          <cell r="D7369" t="str">
            <v>AESTHETIC SURFACE TREATMENT</v>
          </cell>
          <cell r="G7369">
            <v>0</v>
          </cell>
        </row>
        <row r="7370">
          <cell r="A7370" t="str">
            <v>840E27000</v>
          </cell>
          <cell r="C7370" t="str">
            <v>DAY</v>
          </cell>
          <cell r="D7370" t="str">
            <v>ON-SITE ASSISTANCE</v>
          </cell>
          <cell r="G7370">
            <v>0</v>
          </cell>
        </row>
        <row r="7371">
          <cell r="A7371" t="str">
            <v>840E28000</v>
          </cell>
          <cell r="C7371" t="str">
            <v>LS</v>
          </cell>
          <cell r="D7371" t="str">
            <v>SGB INSPECTION AND COMPACTION TESTING</v>
          </cell>
          <cell r="G7371">
            <v>0</v>
          </cell>
        </row>
        <row r="7372">
          <cell r="A7372" t="str">
            <v>841E10000</v>
          </cell>
          <cell r="C7372" t="str">
            <v>FT</v>
          </cell>
          <cell r="D7372" t="str">
            <v>SPIRAL WOUND RENEWAL SYSTEM, ROUND CONDUIT</v>
          </cell>
          <cell r="F7372" t="str">
            <v>(Required) SPECIFY SIZE</v>
          </cell>
          <cell r="G7372">
            <v>1</v>
          </cell>
        </row>
        <row r="7373">
          <cell r="A7373" t="str">
            <v>841E10001</v>
          </cell>
          <cell r="C7373" t="str">
            <v>FT</v>
          </cell>
          <cell r="D7373" t="str">
            <v>SPIRAL WOUND RENEWAL SYSTEM, ROUND CONDUIT, AS PER PLAN</v>
          </cell>
          <cell r="F7373" t="str">
            <v>(Required) SPECIFY SIZE</v>
          </cell>
          <cell r="G7373">
            <v>1</v>
          </cell>
        </row>
        <row r="7374">
          <cell r="A7374" t="str">
            <v>841E11000</v>
          </cell>
          <cell r="C7374" t="str">
            <v>FT</v>
          </cell>
          <cell r="D7374" t="str">
            <v>SPIRAL WOUND RENEWAL SYSTEM, ELLIPTICAL CONDUIT</v>
          </cell>
          <cell r="F7374" t="str">
            <v>(Required) SPECIFY SIZE (RISE X SPAN)</v>
          </cell>
          <cell r="G7374">
            <v>1</v>
          </cell>
        </row>
        <row r="7375">
          <cell r="A7375" t="str">
            <v>841E11001</v>
          </cell>
          <cell r="C7375" t="str">
            <v>FT</v>
          </cell>
          <cell r="D7375" t="str">
            <v>SPIRAL WOUND RENEWAL SYSTEM, ELLIPTICAL CONDUIT, AS PER PLAN</v>
          </cell>
          <cell r="F7375" t="str">
            <v>(Required) SPECIFY SIZE (RISE X SPAN)</v>
          </cell>
          <cell r="G7375">
            <v>1</v>
          </cell>
        </row>
        <row r="7376">
          <cell r="A7376" t="str">
            <v>841E12000</v>
          </cell>
          <cell r="C7376" t="str">
            <v>FT</v>
          </cell>
          <cell r="D7376" t="str">
            <v>SPIRAL WOUND RENEWAL SYSTEM, BOX</v>
          </cell>
          <cell r="F7376" t="str">
            <v>(Required) SPECIFY SIZE (RISE X SPAN)</v>
          </cell>
          <cell r="G7376">
            <v>1</v>
          </cell>
        </row>
        <row r="7377">
          <cell r="A7377" t="str">
            <v>841E12001</v>
          </cell>
          <cell r="C7377" t="str">
            <v>FT</v>
          </cell>
          <cell r="D7377" t="str">
            <v>SPIRAL WOUND RENEWAL SYSTEM, BOX, AS PER PLAN</v>
          </cell>
          <cell r="F7377" t="str">
            <v>(Required) SPECIFY SIZE (RISE X SPAN)</v>
          </cell>
          <cell r="G7377">
            <v>1</v>
          </cell>
        </row>
        <row r="7378">
          <cell r="A7378" t="str">
            <v>841E13000</v>
          </cell>
          <cell r="C7378" t="str">
            <v>FT</v>
          </cell>
          <cell r="D7378" t="str">
            <v>SPIRAL WOUND RENEWAL SYSTEM, ARCH</v>
          </cell>
          <cell r="F7378" t="str">
            <v>(Required) SPECIFY SPAN X RISE OR SIZE</v>
          </cell>
          <cell r="G7378">
            <v>1</v>
          </cell>
        </row>
        <row r="7379">
          <cell r="A7379" t="str">
            <v>841E13001</v>
          </cell>
          <cell r="C7379" t="str">
            <v>FT</v>
          </cell>
          <cell r="D7379" t="str">
            <v>SPIRAL WOUND RENEWAL SYSTEM, ARCH, AS PER PLAN</v>
          </cell>
          <cell r="F7379" t="str">
            <v>(Required) SPECIFY SPAN X RISE OR SIZE</v>
          </cell>
          <cell r="G7379">
            <v>1</v>
          </cell>
        </row>
        <row r="7380">
          <cell r="A7380" t="str">
            <v>842E10000</v>
          </cell>
          <cell r="C7380" t="str">
            <v>LB</v>
          </cell>
          <cell r="D7380" t="str">
            <v>CORRECTING ELEVATION OF CONCRETE APPROACH SLABS WITH HIGH DENSITY POLYURETHANE</v>
          </cell>
          <cell r="G7380">
            <v>0</v>
          </cell>
        </row>
        <row r="7381">
          <cell r="A7381" t="str">
            <v>843E50000</v>
          </cell>
          <cell r="C7381" t="str">
            <v>SF</v>
          </cell>
          <cell r="D7381" t="str">
            <v>PATCHING CONCRETE STRUCTURES WITH TROWELABLE MORTAR</v>
          </cell>
          <cell r="G7381">
            <v>0</v>
          </cell>
        </row>
        <row r="7382">
          <cell r="A7382" t="str">
            <v>843E50001</v>
          </cell>
          <cell r="C7382" t="str">
            <v>SF</v>
          </cell>
          <cell r="D7382" t="str">
            <v>PATCHING CONCRETE STRUCTURES WITH TROWELABLE MORTAR, AS PER PLAN</v>
          </cell>
          <cell r="G7382">
            <v>0</v>
          </cell>
        </row>
        <row r="7383">
          <cell r="A7383" t="str">
            <v>844E20000</v>
          </cell>
          <cell r="C7383" t="str">
            <v>EACH</v>
          </cell>
          <cell r="D7383" t="str">
            <v>GALVANIC ANODE PROTECTION</v>
          </cell>
          <cell r="G7383">
            <v>0</v>
          </cell>
        </row>
        <row r="7384">
          <cell r="A7384" t="str">
            <v>844E20001</v>
          </cell>
          <cell r="C7384" t="str">
            <v>EACH</v>
          </cell>
          <cell r="D7384" t="str">
            <v>GALVANIC ANODE PROTECTION, AS PER PLAN</v>
          </cell>
          <cell r="G7384">
            <v>0</v>
          </cell>
        </row>
        <row r="7385">
          <cell r="A7385" t="str">
            <v>844E21000</v>
          </cell>
          <cell r="C7385" t="str">
            <v>LS</v>
          </cell>
          <cell r="D7385" t="str">
            <v>GALVANIC ANODE SYSTEM</v>
          </cell>
          <cell r="G7385">
            <v>0</v>
          </cell>
        </row>
        <row r="7386">
          <cell r="A7386" t="str">
            <v>844E21001</v>
          </cell>
          <cell r="C7386" t="str">
            <v>LS</v>
          </cell>
          <cell r="D7386" t="str">
            <v>GALVANIC ANODE SYSTEM, AS PER PLAN</v>
          </cell>
          <cell r="G7386">
            <v>0</v>
          </cell>
        </row>
        <row r="7387">
          <cell r="A7387" t="str">
            <v>845E60000</v>
          </cell>
          <cell r="C7387" t="str">
            <v>SF</v>
          </cell>
          <cell r="D7387" t="str">
            <v>SURFACE PREPARATION OF EXISTING STRUCTURAL STEEL</v>
          </cell>
          <cell r="G7387">
            <v>0</v>
          </cell>
        </row>
        <row r="7388">
          <cell r="A7388" t="str">
            <v>845E60020</v>
          </cell>
          <cell r="C7388" t="str">
            <v>LS</v>
          </cell>
          <cell r="D7388" t="str">
            <v>SURFACE PREPARATION OF EXISTING STRUCTURAL STEEL</v>
          </cell>
          <cell r="G7388">
            <v>0</v>
          </cell>
        </row>
        <row r="7389">
          <cell r="A7389" t="str">
            <v>845E61000</v>
          </cell>
          <cell r="C7389" t="str">
            <v>MNHR</v>
          </cell>
          <cell r="D7389" t="str">
            <v>GRINDING FINS, TEARS, SLIVERS ON EXISTING STRUCTURAL STEEL</v>
          </cell>
          <cell r="G7389">
            <v>0</v>
          </cell>
        </row>
        <row r="7390">
          <cell r="A7390" t="str">
            <v>845E62000</v>
          </cell>
          <cell r="C7390" t="str">
            <v>SF</v>
          </cell>
          <cell r="D7390" t="str">
            <v>FIELD METALLIZING OF EXISTING STRUCTURAL STEEL</v>
          </cell>
          <cell r="G7390">
            <v>0</v>
          </cell>
        </row>
        <row r="7391">
          <cell r="A7391" t="str">
            <v>845E62020</v>
          </cell>
          <cell r="C7391" t="str">
            <v>LS</v>
          </cell>
          <cell r="D7391" t="str">
            <v>FIELD METALLIZING OF EXISTING STRUCTURAL STEEL</v>
          </cell>
          <cell r="G7391">
            <v>0</v>
          </cell>
        </row>
        <row r="7392">
          <cell r="A7392" t="str">
            <v>845E98000</v>
          </cell>
          <cell r="C7392" t="str">
            <v>SF</v>
          </cell>
          <cell r="D7392" t="str">
            <v>FIELD METALLIZING, MISC.:</v>
          </cell>
          <cell r="F7392" t="str">
            <v>(Required) ADD SUPPLEMENTAL DESCRIPTION</v>
          </cell>
          <cell r="G7392">
            <v>1</v>
          </cell>
        </row>
        <row r="7393">
          <cell r="A7393" t="str">
            <v>846E00110</v>
          </cell>
          <cell r="C7393" t="str">
            <v>CF</v>
          </cell>
          <cell r="D7393" t="str">
            <v>POLYMER MODIFIED ASPHALT EXPANSION JOINT SYSTEM</v>
          </cell>
          <cell r="G7393">
            <v>0</v>
          </cell>
        </row>
        <row r="7394">
          <cell r="A7394" t="str">
            <v>846E00111</v>
          </cell>
          <cell r="C7394" t="str">
            <v>CF</v>
          </cell>
          <cell r="D7394" t="str">
            <v>POLYMER MODIFIED ASPHALT EXPANSION JOINT SYSTEM, AS PER PLAN</v>
          </cell>
          <cell r="G7394">
            <v>0</v>
          </cell>
        </row>
        <row r="7395">
          <cell r="A7395" t="str">
            <v>847E10000</v>
          </cell>
          <cell r="C7395" t="str">
            <v>SY</v>
          </cell>
          <cell r="D7395" t="str">
            <v>MICRO SILICA MODIFIED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847E10001</v>
          </cell>
          <cell r="C7396" t="str">
            <v>SY</v>
          </cell>
          <cell r="D7396" t="str">
            <v>MICRO SILICA MODIFIED CONCRETE OVERLAY, AS PER PLAN</v>
          </cell>
          <cell r="G7396">
            <v>0</v>
          </cell>
        </row>
        <row r="7397">
          <cell r="A7397" t="str">
            <v>847E10100</v>
          </cell>
          <cell r="C7397" t="str">
            <v>SY</v>
          </cell>
          <cell r="D7397" t="str">
            <v>LATEX MODIFIED CONCRETE OVERLAY</v>
          </cell>
          <cell r="F7397" t="str">
            <v>(Required) SPECIFY THICKNESS</v>
          </cell>
          <cell r="G7397">
            <v>1</v>
          </cell>
        </row>
        <row r="7398">
          <cell r="A7398" t="str">
            <v>847E10101</v>
          </cell>
          <cell r="C7398" t="str">
            <v>SY</v>
          </cell>
          <cell r="D7398" t="str">
            <v>LATEX MODIFIED CONCRETE OVERLAY, AS PER PLAN</v>
          </cell>
          <cell r="F7398" t="str">
            <v>(Required) SPECIFY THICKNESS</v>
          </cell>
          <cell r="G7398">
            <v>1</v>
          </cell>
        </row>
        <row r="7399">
          <cell r="A7399" t="str">
            <v>847E10200</v>
          </cell>
          <cell r="C7399" t="str">
            <v>SY</v>
          </cell>
          <cell r="D7399" t="str">
            <v>SUPERPLASTICIZED DENSE CONCRETE OVERLAY</v>
          </cell>
          <cell r="F7399" t="str">
            <v>(Required) SPECIFY THICKNESS</v>
          </cell>
          <cell r="G7399">
            <v>1</v>
          </cell>
        </row>
        <row r="7400">
          <cell r="A7400" t="str">
            <v>847E10201</v>
          </cell>
          <cell r="C7400" t="str">
            <v>SY</v>
          </cell>
          <cell r="D7400" t="str">
            <v>SUPERPLASTICIZED DENSE CONCRETE OVERLAY, AS PER PLAN</v>
          </cell>
          <cell r="F7400" t="str">
            <v>(Required) SPECIFY THICKNESS</v>
          </cell>
          <cell r="G7400">
            <v>1</v>
          </cell>
        </row>
        <row r="7401">
          <cell r="A7401" t="str">
            <v>847E20000</v>
          </cell>
          <cell r="C7401" t="str">
            <v>CY</v>
          </cell>
          <cell r="D7401" t="str">
            <v>MICRO SILICA MODIFIED CONCRETE OVERLAY (VARIABLE THICKNESS), MATERIAL ONLY</v>
          </cell>
          <cell r="G7401">
            <v>0</v>
          </cell>
        </row>
        <row r="7402">
          <cell r="A7402" t="str">
            <v>847E20001</v>
          </cell>
          <cell r="C7402" t="str">
            <v>CY</v>
          </cell>
          <cell r="D7402" t="str">
            <v>MICRO SILICA MODIFIED CONCRETE OVERLAY (VARIABLE THICKNESS), MATERIAL ONLY, AS PER PLAN</v>
          </cell>
          <cell r="G7402">
            <v>0</v>
          </cell>
        </row>
        <row r="7403">
          <cell r="A7403" t="str">
            <v>847E20100</v>
          </cell>
          <cell r="C7403" t="str">
            <v>CY</v>
          </cell>
          <cell r="D7403" t="str">
            <v>LATEX MODIFIED CONCRETE OVERLAY (VARIABLE THICKNESS), MATERIAL ONLY</v>
          </cell>
          <cell r="G7403">
            <v>0</v>
          </cell>
        </row>
        <row r="7404">
          <cell r="A7404" t="str">
            <v>847E20101</v>
          </cell>
          <cell r="C7404" t="str">
            <v>CY</v>
          </cell>
          <cell r="D7404" t="str">
            <v>LATEX MODIFIED CONCRETE OVERLAY (VARIABLE THICKNESS), MATERIAL ONLY, AS PER PLAN</v>
          </cell>
          <cell r="G7404">
            <v>0</v>
          </cell>
        </row>
        <row r="7405">
          <cell r="A7405" t="str">
            <v>847E20200</v>
          </cell>
          <cell r="C7405" t="str">
            <v>CY</v>
          </cell>
          <cell r="D7405" t="str">
            <v>SUPERPLASTICIZED DENSE CONCRETE OVERLAY (VARIABLE THICKNESS), MATERIAL ONLY</v>
          </cell>
          <cell r="G7405">
            <v>0</v>
          </cell>
        </row>
        <row r="7406">
          <cell r="A7406" t="str">
            <v>847E20201</v>
          </cell>
          <cell r="C7406" t="str">
            <v>CY</v>
          </cell>
          <cell r="D7406" t="str">
            <v>SUPERPLASTICIZED DENSE CONCRETE OVERLAY (VARIABLE THICKNESS), MATERIAL ONLY, AS PER PLAN</v>
          </cell>
          <cell r="G7406">
            <v>0</v>
          </cell>
        </row>
        <row r="7407">
          <cell r="A7407" t="str">
            <v>847E30000</v>
          </cell>
          <cell r="C7407" t="str">
            <v>LS</v>
          </cell>
          <cell r="D7407" t="str">
            <v>TEST SLAB</v>
          </cell>
          <cell r="G7407">
            <v>0</v>
          </cell>
        </row>
        <row r="7408">
          <cell r="A7408" t="str">
            <v>847E30200</v>
          </cell>
          <cell r="C7408" t="str">
            <v>CY</v>
          </cell>
          <cell r="D7408" t="str">
            <v>FULL DEPTH REPAIR</v>
          </cell>
          <cell r="G7408">
            <v>0</v>
          </cell>
        </row>
        <row r="7409">
          <cell r="A7409" t="str">
            <v>847E30201</v>
          </cell>
          <cell r="C7409" t="str">
            <v>CY</v>
          </cell>
          <cell r="D7409" t="str">
            <v>FULL DEPTH REPAIR, AS PER PLAN</v>
          </cell>
          <cell r="G7409">
            <v>0</v>
          </cell>
        </row>
        <row r="7410">
          <cell r="A7410" t="str">
            <v>847E30300</v>
          </cell>
          <cell r="C7410" t="str">
            <v>SY</v>
          </cell>
          <cell r="D7410" t="str">
            <v>WEARING COURSE REMOVED, ASPHALT</v>
          </cell>
          <cell r="G7410">
            <v>0</v>
          </cell>
        </row>
        <row r="7411">
          <cell r="A7411" t="str">
            <v>847E30301</v>
          </cell>
          <cell r="C7411" t="str">
            <v>SY</v>
          </cell>
          <cell r="D7411" t="str">
            <v>WEARING COURSE REMOVED, ASPHALT, AS PER PLAN</v>
          </cell>
          <cell r="G7411">
            <v>0</v>
          </cell>
        </row>
        <row r="7412">
          <cell r="A7412" t="str">
            <v>847E30400</v>
          </cell>
          <cell r="C7412" t="str">
            <v>SY</v>
          </cell>
          <cell r="D7412" t="str">
            <v>EXISTING CONCRETE OVERLAY REMOVED</v>
          </cell>
          <cell r="F7412" t="str">
            <v>(Required) SPECIFY NOMINAL THICKNESS</v>
          </cell>
          <cell r="G7412">
            <v>1</v>
          </cell>
        </row>
        <row r="7413">
          <cell r="A7413" t="str">
            <v>847E30401</v>
          </cell>
          <cell r="C7413" t="str">
            <v>SY</v>
          </cell>
          <cell r="D7413" t="str">
            <v>EXISTING CONCRETE OVERLAY REMOVED, AS PER PLAN</v>
          </cell>
          <cell r="F7413" t="str">
            <v>(Required) SPECIFY NOMINAL THICKNESS</v>
          </cell>
          <cell r="G7413">
            <v>1</v>
          </cell>
        </row>
        <row r="7414">
          <cell r="A7414" t="str">
            <v>847E50000</v>
          </cell>
          <cell r="C7414" t="str">
            <v>SY</v>
          </cell>
          <cell r="D7414" t="str">
            <v>HAND CHIPPING</v>
          </cell>
          <cell r="G7414">
            <v>0</v>
          </cell>
        </row>
        <row r="7415">
          <cell r="A7415" t="str">
            <v>848E10000</v>
          </cell>
          <cell r="C7415" t="str">
            <v>SY</v>
          </cell>
          <cell r="D7415" t="str">
            <v>MICRO SILICA MODIFIED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848E10001</v>
          </cell>
          <cell r="C7416" t="str">
            <v>SY</v>
          </cell>
          <cell r="D7416" t="str">
            <v>MICRO SILICA MODIFIED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848E10100</v>
          </cell>
          <cell r="C7417" t="str">
            <v>SY</v>
          </cell>
          <cell r="D7417" t="str">
            <v>LATEX MODIFIED CONCRETE OVERLAY USING HYDRODEMOLITION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848E10101</v>
          </cell>
          <cell r="C7418" t="str">
            <v>SY</v>
          </cell>
          <cell r="D7418" t="str">
            <v>LATEX MODIFIED CONCRETE OVERLAY USING HYDRODEMOLITION, AS PER PLAN</v>
          </cell>
          <cell r="F7418" t="str">
            <v>(Required) SPECIFY THICKNESS</v>
          </cell>
          <cell r="G7418">
            <v>1</v>
          </cell>
        </row>
        <row r="7419">
          <cell r="A7419" t="str">
            <v>848E10200</v>
          </cell>
          <cell r="C7419" t="str">
            <v>SY</v>
          </cell>
          <cell r="D7419" t="str">
            <v>SUPERPLASTICIZED DENSE CONCRETE OVERLAY USING HYDRODEMOLITION</v>
          </cell>
          <cell r="F7419" t="str">
            <v>(Required) SPECIFY THICKNESS</v>
          </cell>
          <cell r="G7419">
            <v>1</v>
          </cell>
        </row>
        <row r="7420">
          <cell r="A7420" t="str">
            <v>848E10201</v>
          </cell>
          <cell r="C7420" t="str">
            <v>SY</v>
          </cell>
          <cell r="D7420" t="str">
            <v>SUPERPLASTICIZED DENSE CONCRETE OVERLAY USING HYDRODEMOLITION, AS PER PLAN</v>
          </cell>
          <cell r="F7420" t="str">
            <v>(Required) SPECIFY THICKNESS</v>
          </cell>
          <cell r="G7420">
            <v>1</v>
          </cell>
        </row>
        <row r="7421">
          <cell r="A7421" t="str">
            <v>848E20000</v>
          </cell>
          <cell r="C7421" t="str">
            <v>SY</v>
          </cell>
          <cell r="D7421" t="str">
            <v>SURFACE PREPARATION USING HYDRODEMOLITION</v>
          </cell>
          <cell r="G7421">
            <v>0</v>
          </cell>
        </row>
        <row r="7422">
          <cell r="A7422" t="str">
            <v>848E20001</v>
          </cell>
          <cell r="C7422" t="str">
            <v>SY</v>
          </cell>
          <cell r="D7422" t="str">
            <v>SURFACE PREPARATION USING HYDRODEMOLITION, AS PER PLAN</v>
          </cell>
          <cell r="G7422">
            <v>0</v>
          </cell>
        </row>
        <row r="7423">
          <cell r="A7423" t="str">
            <v>848E30000</v>
          </cell>
          <cell r="C7423" t="str">
            <v>CY</v>
          </cell>
          <cell r="D7423" t="str">
            <v>MICRO SILICA MODIFIED CONCRETE OVERLAY (VARIABLE THICKNESS), MATERIAL ONLY</v>
          </cell>
          <cell r="G7423">
            <v>0</v>
          </cell>
        </row>
        <row r="7424">
          <cell r="A7424" t="str">
            <v>848E30001</v>
          </cell>
          <cell r="C7424" t="str">
            <v>CY</v>
          </cell>
          <cell r="D7424" t="str">
            <v>MICRO SILICA MODIFIED CONCRETE OVERLAY (VARIABLE THICKNESS), MATERIAL ONLY, AS PER PLAN</v>
          </cell>
          <cell r="G7424">
            <v>0</v>
          </cell>
        </row>
        <row r="7425">
          <cell r="A7425" t="str">
            <v>848E30100</v>
          </cell>
          <cell r="C7425" t="str">
            <v>CY</v>
          </cell>
          <cell r="D7425" t="str">
            <v>LATEX MODIFIED CONCRETE OVERLAY (VARIABLE THICKNESS), MATERIAL ONLY</v>
          </cell>
          <cell r="G7425">
            <v>0</v>
          </cell>
        </row>
        <row r="7426">
          <cell r="A7426" t="str">
            <v>848E30101</v>
          </cell>
          <cell r="C7426" t="str">
            <v>CY</v>
          </cell>
          <cell r="D7426" t="str">
            <v>LATEX MODIFIED CONCRETE OVERLAY (VARIABLE THICKNESS), MATERIAL ONLY, AS PER PLAN</v>
          </cell>
          <cell r="G7426">
            <v>0</v>
          </cell>
        </row>
        <row r="7427">
          <cell r="A7427" t="str">
            <v>848E30200</v>
          </cell>
          <cell r="C7427" t="str">
            <v>CY</v>
          </cell>
          <cell r="D7427" t="str">
            <v>SUPERPLASTICIZED DENSE CONCRETE OVERLAY (VARIABLE THICKNESS), MATERIAL ONLY</v>
          </cell>
          <cell r="G7427">
            <v>0</v>
          </cell>
        </row>
        <row r="7428">
          <cell r="A7428" t="str">
            <v>848E30201</v>
          </cell>
          <cell r="C7428" t="str">
            <v>CY</v>
          </cell>
          <cell r="D7428" t="str">
            <v>SUPERPLASTICIZED DENSE CONCRETE OVERLAY (VARIABLE THICKNESS), MATERIAL ONLY, AS PER PLAN</v>
          </cell>
          <cell r="G7428">
            <v>0</v>
          </cell>
        </row>
        <row r="7429">
          <cell r="A7429" t="str">
            <v>848E50000</v>
          </cell>
          <cell r="C7429" t="str">
            <v>SY</v>
          </cell>
          <cell r="D7429" t="str">
            <v>HAND CHIPPING</v>
          </cell>
          <cell r="G7429">
            <v>0</v>
          </cell>
        </row>
        <row r="7430">
          <cell r="A7430" t="str">
            <v>848E50001</v>
          </cell>
          <cell r="C7430" t="str">
            <v>SY</v>
          </cell>
          <cell r="D7430" t="str">
            <v>HAND CHIPPING, AS PER PLAN</v>
          </cell>
          <cell r="G7430">
            <v>0</v>
          </cell>
        </row>
        <row r="7431">
          <cell r="A7431" t="str">
            <v>848E50100</v>
          </cell>
          <cell r="C7431" t="str">
            <v>LS</v>
          </cell>
          <cell r="D7431" t="str">
            <v>TEST SLAB</v>
          </cell>
          <cell r="G7431">
            <v>0</v>
          </cell>
        </row>
        <row r="7432">
          <cell r="A7432" t="str">
            <v>848E50101</v>
          </cell>
          <cell r="C7432" t="str">
            <v>LS</v>
          </cell>
          <cell r="D7432" t="str">
            <v>TEST SLAB, AS PER PLAN</v>
          </cell>
          <cell r="G7432">
            <v>0</v>
          </cell>
        </row>
        <row r="7433">
          <cell r="A7433" t="str">
            <v>848E50200</v>
          </cell>
          <cell r="C7433" t="str">
            <v>CY</v>
          </cell>
          <cell r="D7433" t="str">
            <v>FULL-DEPTH REPAIR</v>
          </cell>
          <cell r="G7433">
            <v>0</v>
          </cell>
        </row>
        <row r="7434">
          <cell r="A7434" t="str">
            <v>848E50201</v>
          </cell>
          <cell r="C7434" t="str">
            <v>CY</v>
          </cell>
          <cell r="D7434" t="str">
            <v>FULL DEPTH REPAIR, AS PER PLAN</v>
          </cell>
          <cell r="G7434">
            <v>0</v>
          </cell>
        </row>
        <row r="7435">
          <cell r="A7435" t="str">
            <v>848E50300</v>
          </cell>
          <cell r="C7435" t="str">
            <v>SY</v>
          </cell>
          <cell r="D7435" t="str">
            <v>WEARING COURSE REMOVED, ASPHALT</v>
          </cell>
          <cell r="G7435">
            <v>0</v>
          </cell>
        </row>
        <row r="7436">
          <cell r="A7436" t="str">
            <v>848E50301</v>
          </cell>
          <cell r="C7436" t="str">
            <v>SY</v>
          </cell>
          <cell r="D7436" t="str">
            <v>WEARING COURSE REMOVED, ASPHALT, AS PER PLAN</v>
          </cell>
          <cell r="G7436">
            <v>0</v>
          </cell>
        </row>
        <row r="7437">
          <cell r="A7437" t="str">
            <v>848E50320</v>
          </cell>
          <cell r="C7437" t="str">
            <v>SY</v>
          </cell>
          <cell r="D7437" t="str">
            <v>EXISTING CONCRETE OVERLAY REMOVED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848E50321</v>
          </cell>
          <cell r="C7438" t="str">
            <v>SY</v>
          </cell>
          <cell r="D7438" t="str">
            <v>EXISTING CONCRETE OVERLAY REMOVED, AS PER PLAN</v>
          </cell>
          <cell r="G7438">
            <v>0</v>
          </cell>
        </row>
        <row r="7439">
          <cell r="A7439" t="str">
            <v>848E50340</v>
          </cell>
          <cell r="C7439" t="str">
            <v>SY</v>
          </cell>
          <cell r="D7439" t="str">
            <v>REMOVAL OF DEBONDED OR DETERIORATED EXISTING VARIABLE THICKNESS CONCRETE OVERLAY</v>
          </cell>
          <cell r="G7439">
            <v>0</v>
          </cell>
        </row>
        <row r="7440">
          <cell r="A7440" t="str">
            <v>848E50341</v>
          </cell>
          <cell r="C7440" t="str">
            <v>SY</v>
          </cell>
          <cell r="D7440" t="str">
            <v>REMOVAL OF DEBONDED OR DETERIORATED EXISTING VARIABLE THICKNESS CONCRETE OVERLAY, AS PER PLAN</v>
          </cell>
          <cell r="G7440">
            <v>0</v>
          </cell>
        </row>
        <row r="7441">
          <cell r="A7441" t="str">
            <v>848E90000</v>
          </cell>
          <cell r="C7441" t="str">
            <v>SY</v>
          </cell>
          <cell r="D7441" t="str">
            <v>OVERLAY, MISC.:</v>
          </cell>
          <cell r="F7441" t="str">
            <v>(Required) ADD SUPPLEMENTAL DESCRIPTION</v>
          </cell>
          <cell r="G7441">
            <v>1</v>
          </cell>
        </row>
        <row r="7442">
          <cell r="A7442" t="str">
            <v>848E91000</v>
          </cell>
          <cell r="C7442" t="str">
            <v>CY</v>
          </cell>
          <cell r="D7442" t="str">
            <v>OVERLAY, MISC.:</v>
          </cell>
          <cell r="F7442" t="str">
            <v>(Required) ADD SUPPLEMENTAL DESCRIPTION</v>
          </cell>
          <cell r="G7442">
            <v>1</v>
          </cell>
        </row>
        <row r="7443">
          <cell r="A7443" t="str">
            <v>848E99000</v>
          </cell>
          <cell r="B7443" t="str">
            <v>Y</v>
          </cell>
          <cell r="C7443" t="str">
            <v>CY</v>
          </cell>
          <cell r="D7443" t="str">
            <v>SPECIAL - CONCRETE OVERLAY, VARIABLE THICKNESS, MATERIAL ONLY</v>
          </cell>
          <cell r="F7443" t="str">
            <v>DESIGN BUILD PROJECTS ONLY</v>
          </cell>
          <cell r="G7443">
            <v>0</v>
          </cell>
        </row>
        <row r="7444">
          <cell r="A7444" t="str">
            <v>848E99100</v>
          </cell>
          <cell r="B7444" t="str">
            <v>Y</v>
          </cell>
          <cell r="C7444" t="str">
            <v>LS</v>
          </cell>
          <cell r="D7444" t="str">
            <v>SPECIAL - BRIDGE DECK CONCRETE OVERLAYS</v>
          </cell>
          <cell r="F7444" t="str">
            <v>DESIGN BUILD PROJECTS ONLY</v>
          </cell>
          <cell r="G7444">
            <v>0</v>
          </cell>
        </row>
        <row r="7445">
          <cell r="A7445" t="str">
            <v>849E10000</v>
          </cell>
          <cell r="C7445" t="str">
            <v>LS</v>
          </cell>
          <cell r="D7445" t="str">
            <v>DAMAGE ASSESSMENT</v>
          </cell>
          <cell r="G7445">
            <v>0</v>
          </cell>
        </row>
        <row r="7446">
          <cell r="A7446" t="str">
            <v>849E10001</v>
          </cell>
          <cell r="C7446" t="str">
            <v>LS</v>
          </cell>
          <cell r="D7446" t="str">
            <v>DAMAGE ASSESSMENT, AS PER PLAN</v>
          </cell>
          <cell r="G7446">
            <v>0</v>
          </cell>
        </row>
        <row r="7447">
          <cell r="A7447" t="str">
            <v>849E10500</v>
          </cell>
          <cell r="C7447" t="str">
            <v>LS</v>
          </cell>
          <cell r="D7447" t="str">
            <v>SURFACE PREPARATION</v>
          </cell>
          <cell r="G7447">
            <v>0</v>
          </cell>
        </row>
        <row r="7448">
          <cell r="A7448" t="str">
            <v>849E10600</v>
          </cell>
          <cell r="C7448" t="str">
            <v>HOUR</v>
          </cell>
          <cell r="D7448" t="str">
            <v>REPAIRING DAMAGED MEMBERS BY GRINDING</v>
          </cell>
          <cell r="G7448">
            <v>0</v>
          </cell>
        </row>
        <row r="7449">
          <cell r="A7449" t="str">
            <v>849E10700</v>
          </cell>
          <cell r="C7449" t="str">
            <v>LS</v>
          </cell>
          <cell r="D7449" t="str">
            <v>STRAIGHTENING DAMAGED MEMBERS</v>
          </cell>
          <cell r="G7449">
            <v>0</v>
          </cell>
        </row>
        <row r="7450">
          <cell r="A7450" t="str">
            <v>850E10000</v>
          </cell>
          <cell r="C7450" t="str">
            <v>MILE</v>
          </cell>
          <cell r="D7450" t="str">
            <v>GROOVING FOR 4" RECESSED PAVEMENT MARKING, (ASPHALT)</v>
          </cell>
          <cell r="G7450">
            <v>0</v>
          </cell>
        </row>
        <row r="7451">
          <cell r="A7451" t="str">
            <v>850E10001</v>
          </cell>
          <cell r="C7451" t="str">
            <v>MILE</v>
          </cell>
          <cell r="D7451" t="str">
            <v>GROOVING FOR 4" RECESSED PAVEMENT MARKING, (ASPHALT), AS PER PLAN</v>
          </cell>
          <cell r="G7451">
            <v>0</v>
          </cell>
        </row>
        <row r="7452">
          <cell r="A7452" t="str">
            <v>850E10010</v>
          </cell>
          <cell r="C7452" t="str">
            <v>MILE</v>
          </cell>
          <cell r="D7452" t="str">
            <v>GROOVING FOR 6" RECESSED PAVEMENT MARKING, (ASPHALT)</v>
          </cell>
          <cell r="G7452">
            <v>0</v>
          </cell>
        </row>
        <row r="7453">
          <cell r="A7453" t="str">
            <v>850E10011</v>
          </cell>
          <cell r="C7453" t="str">
            <v>MILE</v>
          </cell>
          <cell r="D7453" t="str">
            <v>GROOVING FOR 6" RECESSED PAVEMENT MARKING, (ASPHALT), AS PER PLAN</v>
          </cell>
          <cell r="G7453">
            <v>0</v>
          </cell>
        </row>
        <row r="7454">
          <cell r="A7454" t="str">
            <v>850E10020</v>
          </cell>
          <cell r="C7454" t="str">
            <v>MILE</v>
          </cell>
          <cell r="D7454" t="str">
            <v>GROOVING FOR 8" RECESSED PAVEMENT MARKING, (ASPHALT)</v>
          </cell>
          <cell r="G7454">
            <v>0</v>
          </cell>
        </row>
        <row r="7455">
          <cell r="A7455" t="str">
            <v>850E10030</v>
          </cell>
          <cell r="C7455" t="str">
            <v>MILE</v>
          </cell>
          <cell r="D7455" t="str">
            <v>GROOVING FOR 12" RECESSED PAVEMENT MARKING, (ASPHALT)</v>
          </cell>
          <cell r="G7455">
            <v>0</v>
          </cell>
        </row>
        <row r="7456">
          <cell r="A7456" t="str">
            <v>850E10100</v>
          </cell>
          <cell r="C7456" t="str">
            <v>FT</v>
          </cell>
          <cell r="D7456" t="str">
            <v>GROOVING FOR 4" RECESSED PAVEMENT MARKING, (ASPHALT)</v>
          </cell>
          <cell r="G7456">
            <v>0</v>
          </cell>
        </row>
        <row r="7457">
          <cell r="A7457" t="str">
            <v>850E10110</v>
          </cell>
          <cell r="C7457" t="str">
            <v>FT</v>
          </cell>
          <cell r="D7457" t="str">
            <v>GROOVING FOR 6" RECESSED PAVEMENT MARKING, (ASPHALT)</v>
          </cell>
          <cell r="G7457">
            <v>0</v>
          </cell>
        </row>
        <row r="7458">
          <cell r="A7458" t="str">
            <v>850E10111</v>
          </cell>
          <cell r="C7458" t="str">
            <v>FT</v>
          </cell>
          <cell r="D7458" t="str">
            <v>GROOVING FOR 6" RECESSED PAVEMENT MARKING, (ASPHALT), AS PER PLAN</v>
          </cell>
          <cell r="G7458">
            <v>0</v>
          </cell>
        </row>
        <row r="7459">
          <cell r="A7459" t="str">
            <v>850E10120</v>
          </cell>
          <cell r="C7459" t="str">
            <v>FT</v>
          </cell>
          <cell r="D7459" t="str">
            <v>GROOVING FOR 8" RECESSED PAVEMENT MARKING, (ASPHALT)</v>
          </cell>
          <cell r="G7459">
            <v>0</v>
          </cell>
        </row>
        <row r="7460">
          <cell r="A7460" t="str">
            <v>850E10130</v>
          </cell>
          <cell r="C7460" t="str">
            <v>FT</v>
          </cell>
          <cell r="D7460" t="str">
            <v>GROOVING FOR 12" RECESSED PAVEMENT MARKING, (ASPHALT)</v>
          </cell>
          <cell r="G7460">
            <v>0</v>
          </cell>
        </row>
        <row r="7461">
          <cell r="A7461" t="str">
            <v>850E10131</v>
          </cell>
          <cell r="C7461" t="str">
            <v>FT</v>
          </cell>
          <cell r="D7461" t="str">
            <v>GROOVING FOR 12" RECESSED PAVEMENT MARKING, (ASPHALT), AS PER PLAN</v>
          </cell>
          <cell r="G7461">
            <v>0</v>
          </cell>
        </row>
        <row r="7462">
          <cell r="A7462" t="str">
            <v>850E20000</v>
          </cell>
          <cell r="C7462" t="str">
            <v>MILE</v>
          </cell>
          <cell r="D7462" t="str">
            <v>GROOVING FOR 4" RECESSED PAVEMENT MARKING, (CONCRETE)</v>
          </cell>
          <cell r="G7462">
            <v>0</v>
          </cell>
        </row>
        <row r="7463">
          <cell r="A7463" t="str">
            <v>850E20010</v>
          </cell>
          <cell r="C7463" t="str">
            <v>MILE</v>
          </cell>
          <cell r="D7463" t="str">
            <v>GROOVING FOR 6" RECESSED PAVEMENT MARKING, (CONCRETE)</v>
          </cell>
          <cell r="G7463">
            <v>0</v>
          </cell>
        </row>
        <row r="7464">
          <cell r="A7464" t="str">
            <v>850E20011</v>
          </cell>
          <cell r="C7464" t="str">
            <v>MILE</v>
          </cell>
          <cell r="D7464" t="str">
            <v>GROOVING FOR 6" RECESSED PAVEMENT MARKING, (CONCRETE), AS PER PLAN</v>
          </cell>
          <cell r="G7464">
            <v>0</v>
          </cell>
        </row>
        <row r="7465">
          <cell r="A7465" t="str">
            <v>850E20020</v>
          </cell>
          <cell r="C7465" t="str">
            <v>MILE</v>
          </cell>
          <cell r="D7465" t="str">
            <v>GROOVING FOR 8" RECESSED PAVEMENT MARKING, (CONCRETE)</v>
          </cell>
          <cell r="G7465">
            <v>0</v>
          </cell>
        </row>
        <row r="7466">
          <cell r="A7466" t="str">
            <v>850E20030</v>
          </cell>
          <cell r="C7466" t="str">
            <v>MILE</v>
          </cell>
          <cell r="D7466" t="str">
            <v>GROOVING FOR 12" RECESSED PAVEMENT MARKING, (CONCRETE)</v>
          </cell>
          <cell r="G7466">
            <v>0</v>
          </cell>
        </row>
        <row r="7467">
          <cell r="A7467" t="str">
            <v>850E20100</v>
          </cell>
          <cell r="C7467" t="str">
            <v>FT</v>
          </cell>
          <cell r="D7467" t="str">
            <v>GROOVING FOR 4" RECESSED PAVEMENT MARKING, (CONCRETE)</v>
          </cell>
          <cell r="G7467">
            <v>0</v>
          </cell>
        </row>
        <row r="7468">
          <cell r="A7468" t="str">
            <v>850E20110</v>
          </cell>
          <cell r="C7468" t="str">
            <v>FT</v>
          </cell>
          <cell r="D7468" t="str">
            <v>GROOVING FOR 6" RECESSED PAVEMENT MARKING, (CONCRETE)</v>
          </cell>
          <cell r="G7468">
            <v>0</v>
          </cell>
        </row>
        <row r="7469">
          <cell r="A7469" t="str">
            <v>850E20111</v>
          </cell>
          <cell r="C7469" t="str">
            <v>FT</v>
          </cell>
          <cell r="D7469" t="str">
            <v>GROOVING FOR 6" RECESSED PAVEMENT MARKING, (CONCRETE), AS PER PLAN</v>
          </cell>
          <cell r="G7469">
            <v>0</v>
          </cell>
        </row>
        <row r="7470">
          <cell r="A7470" t="str">
            <v>850E20120</v>
          </cell>
          <cell r="C7470" t="str">
            <v>FT</v>
          </cell>
          <cell r="D7470" t="str">
            <v>GROOVING FOR 8" RECESSED PAVEMENT MARKING, (CONCRETE)</v>
          </cell>
          <cell r="G7470">
            <v>0</v>
          </cell>
        </row>
        <row r="7471">
          <cell r="A7471" t="str">
            <v>850E20130</v>
          </cell>
          <cell r="C7471" t="str">
            <v>FT</v>
          </cell>
          <cell r="D7471" t="str">
            <v>GROOVING FOR 12" RECESSED PAVEMENT MARKING, (CONCRETE)</v>
          </cell>
          <cell r="G7471">
            <v>0</v>
          </cell>
        </row>
        <row r="7472">
          <cell r="A7472" t="str">
            <v>850E20131</v>
          </cell>
          <cell r="C7472" t="str">
            <v>FT</v>
          </cell>
          <cell r="D7472" t="str">
            <v>GROOVING FOR 12" RECESSED PAVEMENT MARKING, (CONCRETE), AS PER PLAN</v>
          </cell>
          <cell r="G7472">
            <v>0</v>
          </cell>
        </row>
        <row r="7473">
          <cell r="A7473" t="str">
            <v>851E10000</v>
          </cell>
          <cell r="C7473" t="str">
            <v>SF</v>
          </cell>
          <cell r="D7473" t="str">
            <v>PRECAST GRAVITY AND SEMIGRAVITY RETAINING WALL</v>
          </cell>
          <cell r="G7473">
            <v>0</v>
          </cell>
        </row>
        <row r="7474">
          <cell r="A7474" t="str">
            <v>851E10001</v>
          </cell>
          <cell r="C7474" t="str">
            <v>SF</v>
          </cell>
          <cell r="D7474" t="str">
            <v>PRECAST GRAVITY AND SEMIGRAVITY RETAINING WALL, AS PER PLAN</v>
          </cell>
          <cell r="G7474">
            <v>0</v>
          </cell>
        </row>
        <row r="7475">
          <cell r="A7475" t="str">
            <v>851E11000</v>
          </cell>
          <cell r="C7475" t="str">
            <v>CY</v>
          </cell>
          <cell r="D7475" t="str">
            <v>NATURAL SOIL</v>
          </cell>
          <cell r="G7475">
            <v>0</v>
          </cell>
        </row>
        <row r="7476">
          <cell r="A7476" t="str">
            <v>851E12000</v>
          </cell>
          <cell r="C7476" t="str">
            <v>FT</v>
          </cell>
          <cell r="D7476" t="str">
            <v>CONCRETE COPING</v>
          </cell>
          <cell r="G7476">
            <v>0</v>
          </cell>
        </row>
        <row r="7477">
          <cell r="A7477" t="str">
            <v>851E14000</v>
          </cell>
          <cell r="C7477" t="str">
            <v>DAY</v>
          </cell>
          <cell r="D7477" t="str">
            <v>ON-SITE ASSISTANCE</v>
          </cell>
          <cell r="G7477">
            <v>0</v>
          </cell>
        </row>
        <row r="7478">
          <cell r="A7478" t="str">
            <v>851E15000</v>
          </cell>
          <cell r="C7478" t="str">
            <v>LS</v>
          </cell>
          <cell r="D7478" t="str">
            <v>WALL DRAINAGE SYSTEM</v>
          </cell>
          <cell r="G7478">
            <v>0</v>
          </cell>
        </row>
        <row r="7479">
          <cell r="A7479" t="str">
            <v>851E15500</v>
          </cell>
          <cell r="C7479" t="str">
            <v>LS</v>
          </cell>
          <cell r="D7479" t="str">
            <v>PGSRW INSPECTION AND COMPACTION TESTING</v>
          </cell>
          <cell r="G7479">
            <v>0</v>
          </cell>
        </row>
        <row r="7480">
          <cell r="A7480" t="str">
            <v>852E10000</v>
          </cell>
          <cell r="C7480" t="str">
            <v>SY</v>
          </cell>
          <cell r="D7480" t="str">
            <v>ULTRA-THIN WHITETOPPING</v>
          </cell>
          <cell r="G7480">
            <v>0</v>
          </cell>
        </row>
        <row r="7481">
          <cell r="A7481" t="str">
            <v>855E00010</v>
          </cell>
          <cell r="C7481" t="str">
            <v>LB</v>
          </cell>
          <cell r="D7481" t="str">
            <v>POST-TENSIONING STRAND TENDON</v>
          </cell>
          <cell r="G7481">
            <v>0</v>
          </cell>
        </row>
        <row r="7482">
          <cell r="A7482" t="str">
            <v>855E00020</v>
          </cell>
          <cell r="C7482" t="str">
            <v>LB</v>
          </cell>
          <cell r="D7482" t="str">
            <v>POST-TENSIONING BAR TENDON</v>
          </cell>
          <cell r="G7482">
            <v>0</v>
          </cell>
        </row>
        <row r="7483">
          <cell r="A7483" t="str">
            <v>856E10000</v>
          </cell>
          <cell r="C7483" t="str">
            <v>CY</v>
          </cell>
          <cell r="D7483" t="str">
            <v>BRIDGE DECK WATERPROOFING ASPHALT CONCRETE</v>
          </cell>
          <cell r="G7483">
            <v>0</v>
          </cell>
        </row>
        <row r="7484">
          <cell r="A7484" t="str">
            <v>858E10000</v>
          </cell>
          <cell r="C7484" t="str">
            <v>SY</v>
          </cell>
          <cell r="D7484" t="str">
            <v>THIN POLYMER EPOXY OVERLAY</v>
          </cell>
          <cell r="G7484">
            <v>0</v>
          </cell>
        </row>
        <row r="7485">
          <cell r="A7485" t="str">
            <v>858E10001</v>
          </cell>
          <cell r="C7485" t="str">
            <v>SY</v>
          </cell>
          <cell r="D7485" t="str">
            <v>THIN POLYMER EPOXY OVERLAY, AS PER PLAN</v>
          </cell>
          <cell r="G7485">
            <v>0</v>
          </cell>
        </row>
        <row r="7486">
          <cell r="A7486" t="str">
            <v>859E10000</v>
          </cell>
          <cell r="C7486" t="str">
            <v>CY</v>
          </cell>
          <cell r="D7486" t="str">
            <v>ASPHALT CONCRETE WITH VERGLIMIT</v>
          </cell>
          <cell r="G7486">
            <v>0</v>
          </cell>
        </row>
        <row r="7487">
          <cell r="A7487" t="str">
            <v>859E10001</v>
          </cell>
          <cell r="C7487" t="str">
            <v>CY</v>
          </cell>
          <cell r="D7487" t="str">
            <v>ASPHALT CONCRETE WITH VERGLIMIT, AS PER PLAN</v>
          </cell>
          <cell r="G7487">
            <v>0</v>
          </cell>
        </row>
        <row r="7488">
          <cell r="A7488" t="str">
            <v>860E10000</v>
          </cell>
          <cell r="C7488" t="str">
            <v>CY</v>
          </cell>
          <cell r="D7488" t="str">
            <v>THINLAY ASPHALT CONCRETE, TYPE MED</v>
          </cell>
          <cell r="G7488">
            <v>0</v>
          </cell>
        </row>
        <row r="7489">
          <cell r="A7489" t="str">
            <v>860E10010</v>
          </cell>
          <cell r="C7489" t="str">
            <v>CY</v>
          </cell>
          <cell r="D7489" t="str">
            <v>THINLAY ASPHALT CONCRETE, TYPE LT</v>
          </cell>
          <cell r="G7489">
            <v>0</v>
          </cell>
        </row>
        <row r="7490">
          <cell r="A7490" t="str">
            <v>862E00500</v>
          </cell>
          <cell r="C7490" t="str">
            <v>HOUR</v>
          </cell>
          <cell r="D7490" t="str">
            <v>SCALING</v>
          </cell>
          <cell r="G7490">
            <v>0</v>
          </cell>
        </row>
        <row r="7491">
          <cell r="A7491" t="str">
            <v>862E00600</v>
          </cell>
          <cell r="C7491" t="str">
            <v>SY</v>
          </cell>
          <cell r="D7491" t="str">
            <v>SLOPE DRAPE</v>
          </cell>
          <cell r="G7491">
            <v>0</v>
          </cell>
        </row>
        <row r="7492">
          <cell r="A7492" t="str">
            <v>862E00601</v>
          </cell>
          <cell r="C7492" t="str">
            <v>SY</v>
          </cell>
          <cell r="D7492" t="str">
            <v>SLOPE DRAPE, AS PER PLAN</v>
          </cell>
          <cell r="G7492">
            <v>0</v>
          </cell>
        </row>
        <row r="7493">
          <cell r="A7493" t="str">
            <v>862E00610</v>
          </cell>
          <cell r="C7493" t="str">
            <v>CY</v>
          </cell>
          <cell r="D7493" t="str">
            <v>EXCAVATION</v>
          </cell>
          <cell r="G7493">
            <v>0</v>
          </cell>
        </row>
        <row r="7494">
          <cell r="A7494" t="str">
            <v>862E00611</v>
          </cell>
          <cell r="C7494" t="str">
            <v>CY</v>
          </cell>
          <cell r="D7494" t="str">
            <v>EXCAVATION, AS PER PLAN</v>
          </cell>
          <cell r="G7494">
            <v>0</v>
          </cell>
        </row>
        <row r="7495">
          <cell r="A7495" t="str">
            <v>862E00700</v>
          </cell>
          <cell r="C7495" t="str">
            <v>SF</v>
          </cell>
          <cell r="D7495" t="str">
            <v>TRIM BLASTING</v>
          </cell>
          <cell r="G7495">
            <v>0</v>
          </cell>
        </row>
        <row r="7496">
          <cell r="A7496" t="str">
            <v>862E99000</v>
          </cell>
          <cell r="C7496" t="str">
            <v>FT</v>
          </cell>
          <cell r="D7496" t="str">
            <v>ROCKFALL PROTECTION,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863E00100</v>
          </cell>
          <cell r="C7497" t="str">
            <v>SY</v>
          </cell>
          <cell r="D7497" t="str">
            <v>GEOGRID, TYPE P1</v>
          </cell>
          <cell r="G7497">
            <v>0</v>
          </cell>
        </row>
        <row r="7498">
          <cell r="A7498" t="str">
            <v>863E00200</v>
          </cell>
          <cell r="C7498" t="str">
            <v>SY</v>
          </cell>
          <cell r="D7498" t="str">
            <v>GEOGRID, TYPE P2</v>
          </cell>
          <cell r="G7498">
            <v>0</v>
          </cell>
        </row>
        <row r="7499">
          <cell r="A7499" t="str">
            <v>863E00300</v>
          </cell>
          <cell r="C7499" t="str">
            <v>SY</v>
          </cell>
          <cell r="D7499" t="str">
            <v>GEOGRID, TYPE P3</v>
          </cell>
          <cell r="G7499">
            <v>0</v>
          </cell>
        </row>
        <row r="7500">
          <cell r="A7500" t="str">
            <v>863E00400</v>
          </cell>
          <cell r="C7500" t="str">
            <v>SY</v>
          </cell>
          <cell r="D7500" t="str">
            <v>GEOGRID, TYPE P4</v>
          </cell>
          <cell r="G7500">
            <v>0</v>
          </cell>
        </row>
        <row r="7501">
          <cell r="A7501" t="str">
            <v>863E00500</v>
          </cell>
          <cell r="C7501" t="str">
            <v>SY</v>
          </cell>
          <cell r="D7501" t="str">
            <v>GEOGRID, TYPE P5</v>
          </cell>
          <cell r="G7501">
            <v>0</v>
          </cell>
        </row>
        <row r="7502">
          <cell r="A7502" t="str">
            <v>863E00600</v>
          </cell>
          <cell r="C7502" t="str">
            <v>SY</v>
          </cell>
          <cell r="D7502" t="str">
            <v>GEOGRID, TYPE S1</v>
          </cell>
          <cell r="G7502">
            <v>0</v>
          </cell>
        </row>
        <row r="7503">
          <cell r="A7503" t="str">
            <v>863E00700</v>
          </cell>
          <cell r="C7503" t="str">
            <v>SY</v>
          </cell>
          <cell r="D7503" t="str">
            <v>GEOGRID, TYPE S2</v>
          </cell>
          <cell r="G7503">
            <v>0</v>
          </cell>
        </row>
        <row r="7504">
          <cell r="A7504" t="str">
            <v>863E00800</v>
          </cell>
          <cell r="C7504" t="str">
            <v>CY</v>
          </cell>
          <cell r="D7504" t="str">
            <v>REINFORCED EMBANKMENT</v>
          </cell>
          <cell r="G7504">
            <v>0</v>
          </cell>
        </row>
        <row r="7505">
          <cell r="A7505" t="str">
            <v>863E00801</v>
          </cell>
          <cell r="C7505" t="str">
            <v>CY</v>
          </cell>
          <cell r="D7505" t="str">
            <v>REINFORCED EMBANKMENT, AS PER PLAN</v>
          </cell>
          <cell r="G7505">
            <v>0</v>
          </cell>
        </row>
        <row r="7506">
          <cell r="A7506" t="str">
            <v>864E10000</v>
          </cell>
          <cell r="C7506" t="str">
            <v>GAL</v>
          </cell>
          <cell r="D7506" t="str">
            <v>POLYURETHANE EXPANDING FOAM, PREMIXED</v>
          </cell>
          <cell r="G7506">
            <v>0</v>
          </cell>
        </row>
        <row r="7507">
          <cell r="A7507" t="str">
            <v>866E00100</v>
          </cell>
          <cell r="C7507" t="str">
            <v>EACH</v>
          </cell>
          <cell r="D7507" t="str">
            <v>GROUND ANCHOR,</v>
          </cell>
          <cell r="F7507" t="str">
            <v>(Required) SPECIFY ___ KIP MAX. TEST LOAD</v>
          </cell>
          <cell r="G7507">
            <v>1</v>
          </cell>
        </row>
        <row r="7508">
          <cell r="A7508" t="str">
            <v>866E00101</v>
          </cell>
          <cell r="C7508" t="str">
            <v>EACH</v>
          </cell>
          <cell r="D7508" t="str">
            <v>GROUND ANCHOR, AS PER PLAN</v>
          </cell>
          <cell r="F7508" t="str">
            <v>(Required) SPECIFY ___ KIP MAX. TEST LOAD</v>
          </cell>
          <cell r="G7508">
            <v>1</v>
          </cell>
        </row>
        <row r="7509">
          <cell r="A7509" t="str">
            <v>866E00200</v>
          </cell>
          <cell r="C7509" t="str">
            <v>EACH</v>
          </cell>
          <cell r="D7509" t="str">
            <v>TEMPORARY GROUND ANCHOR</v>
          </cell>
          <cell r="F7509" t="str">
            <v>(Required) SPECIFY ___ KIP MAX. TEST LOAD</v>
          </cell>
          <cell r="G7509">
            <v>1</v>
          </cell>
        </row>
        <row r="7510">
          <cell r="A7510" t="str">
            <v>866E00300</v>
          </cell>
          <cell r="C7510" t="str">
            <v>LS</v>
          </cell>
          <cell r="D7510" t="str">
            <v>INVESTIGATIVE ANCHOR PULLOUT TESTS</v>
          </cell>
          <cell r="G7510">
            <v>0</v>
          </cell>
        </row>
        <row r="7511">
          <cell r="A7511" t="str">
            <v>866E00400</v>
          </cell>
          <cell r="C7511" t="str">
            <v>EACH</v>
          </cell>
          <cell r="D7511" t="str">
            <v>PERFORMANCE TEST</v>
          </cell>
          <cell r="G7511">
            <v>0</v>
          </cell>
        </row>
        <row r="7512">
          <cell r="A7512" t="str">
            <v>866E00500</v>
          </cell>
          <cell r="C7512" t="str">
            <v>EACH</v>
          </cell>
          <cell r="D7512" t="str">
            <v>EXTENDED CREEP TEST</v>
          </cell>
          <cell r="G7512">
            <v>0</v>
          </cell>
        </row>
        <row r="7513">
          <cell r="A7513" t="str">
            <v>866E01000</v>
          </cell>
          <cell r="C7513" t="str">
            <v>CY</v>
          </cell>
          <cell r="D7513" t="str">
            <v>PRE-GROUTING IN ROCK</v>
          </cell>
          <cell r="G7513">
            <v>0</v>
          </cell>
        </row>
        <row r="7514">
          <cell r="A7514" t="str">
            <v>866E01100</v>
          </cell>
          <cell r="C7514" t="str">
            <v>EACH</v>
          </cell>
          <cell r="D7514" t="str">
            <v>REDRILLING PRE-GROUTED HOLES IN ROCK</v>
          </cell>
          <cell r="G7514">
            <v>0</v>
          </cell>
        </row>
        <row r="7515">
          <cell r="A7515" t="str">
            <v>867E00100</v>
          </cell>
          <cell r="C7515" t="str">
            <v>LS</v>
          </cell>
          <cell r="D7515" t="str">
            <v>TEMPORARY WIRE FACED MECHANICALLY STABILIZED EARTH WALL</v>
          </cell>
          <cell r="G7515">
            <v>0</v>
          </cell>
        </row>
        <row r="7516">
          <cell r="A7516" t="str">
            <v>867E00101</v>
          </cell>
          <cell r="C7516" t="str">
            <v>LS</v>
          </cell>
          <cell r="D7516" t="str">
            <v>TEMPORARY WIRE FACED MECHANICALLY STABILIZED EARTH WALL, AS PER PLAN</v>
          </cell>
          <cell r="G7516">
            <v>0</v>
          </cell>
        </row>
        <row r="7517">
          <cell r="A7517" t="str">
            <v>869E00100</v>
          </cell>
          <cell r="C7517" t="str">
            <v>EACH</v>
          </cell>
          <cell r="D7517" t="str">
            <v>HIGH LOAD MULTI-ROTATIONAL (HLMR) BEARINGS</v>
          </cell>
          <cell r="G7517">
            <v>0</v>
          </cell>
        </row>
        <row r="7518">
          <cell r="A7518" t="str">
            <v>869E00101</v>
          </cell>
          <cell r="C7518" t="str">
            <v>EACH</v>
          </cell>
          <cell r="D7518" t="str">
            <v>HIGH LOAD MULTI-ROTATIONAL (HLMR) BEARINGS, AS PER PLAN</v>
          </cell>
          <cell r="G7518">
            <v>0</v>
          </cell>
        </row>
        <row r="7519">
          <cell r="A7519" t="str">
            <v>870E10000</v>
          </cell>
          <cell r="C7519" t="str">
            <v>SF</v>
          </cell>
          <cell r="D7519" t="str">
            <v>PREFABRICATED MODULAR RETAINING WALL</v>
          </cell>
          <cell r="G7519">
            <v>0</v>
          </cell>
        </row>
        <row r="7520">
          <cell r="A7520" t="str">
            <v>870E10001</v>
          </cell>
          <cell r="C7520" t="str">
            <v>SF</v>
          </cell>
          <cell r="D7520" t="str">
            <v>PREFABRICATED MODULAR RETAINING WALL, AS PER PLAN</v>
          </cell>
          <cell r="G7520">
            <v>0</v>
          </cell>
        </row>
        <row r="7521">
          <cell r="A7521" t="str">
            <v>870E11000</v>
          </cell>
          <cell r="C7521" t="str">
            <v>CY</v>
          </cell>
          <cell r="D7521" t="str">
            <v>WALL EXCAVATION</v>
          </cell>
          <cell r="G7521">
            <v>0</v>
          </cell>
        </row>
        <row r="7522">
          <cell r="A7522" t="str">
            <v>870E11100</v>
          </cell>
          <cell r="C7522" t="str">
            <v>CY</v>
          </cell>
          <cell r="D7522" t="str">
            <v>NATURAL SOIL</v>
          </cell>
          <cell r="G7522">
            <v>0</v>
          </cell>
        </row>
        <row r="7523">
          <cell r="A7523" t="str">
            <v>870E12000</v>
          </cell>
          <cell r="C7523" t="str">
            <v>FT</v>
          </cell>
          <cell r="D7523" t="str">
            <v>6" DRAINAGE PIPE, PERFORATED</v>
          </cell>
          <cell r="G7523">
            <v>0</v>
          </cell>
        </row>
        <row r="7524">
          <cell r="A7524" t="str">
            <v>870E12100</v>
          </cell>
          <cell r="C7524" t="str">
            <v>FT</v>
          </cell>
          <cell r="D7524" t="str">
            <v>6" DRAINAGE PIPE, NON-PERFORATED</v>
          </cell>
          <cell r="G7524">
            <v>0</v>
          </cell>
        </row>
        <row r="7525">
          <cell r="A7525" t="str">
            <v>870E12500</v>
          </cell>
          <cell r="C7525" t="str">
            <v>FT</v>
          </cell>
          <cell r="D7525" t="str">
            <v>CONCRETE COPING</v>
          </cell>
          <cell r="G7525">
            <v>0</v>
          </cell>
        </row>
        <row r="7526">
          <cell r="A7526" t="str">
            <v>870E14000</v>
          </cell>
          <cell r="C7526" t="str">
            <v>DAY</v>
          </cell>
          <cell r="D7526" t="str">
            <v>ON-SITE ASSISTANCE</v>
          </cell>
          <cell r="G7526">
            <v>0</v>
          </cell>
        </row>
        <row r="7527">
          <cell r="A7527" t="str">
            <v>870E15000</v>
          </cell>
          <cell r="C7527" t="str">
            <v>LS</v>
          </cell>
          <cell r="D7527" t="str">
            <v>PMRW INSPECTION AND COMPACTION TESTING</v>
          </cell>
          <cell r="G7527">
            <v>0</v>
          </cell>
        </row>
        <row r="7528">
          <cell r="A7528" t="str">
            <v>871E10000</v>
          </cell>
          <cell r="C7528" t="str">
            <v>CY</v>
          </cell>
          <cell r="D7528" t="str">
            <v>EMBANKMENT USING FLY ASH</v>
          </cell>
          <cell r="G7528">
            <v>0</v>
          </cell>
        </row>
        <row r="7529">
          <cell r="A7529" t="str">
            <v>871E10020</v>
          </cell>
          <cell r="C7529" t="str">
            <v>CY</v>
          </cell>
          <cell r="D7529" t="str">
            <v>EMBANKMENT USING BOTTOM ASH</v>
          </cell>
          <cell r="G7529">
            <v>0</v>
          </cell>
        </row>
        <row r="7530">
          <cell r="A7530" t="str">
            <v>871E10040</v>
          </cell>
          <cell r="C7530" t="str">
            <v>CY</v>
          </cell>
          <cell r="D7530" t="str">
            <v>EMBANKMENT USING FOUNDRY SAND</v>
          </cell>
          <cell r="G7530">
            <v>0</v>
          </cell>
        </row>
        <row r="7531">
          <cell r="A7531" t="str">
            <v>871E10060</v>
          </cell>
          <cell r="C7531" t="str">
            <v>CY</v>
          </cell>
          <cell r="D7531" t="str">
            <v>EMBANKMENT USING RECYCLED GLASS</v>
          </cell>
          <cell r="G7531">
            <v>0</v>
          </cell>
        </row>
        <row r="7532">
          <cell r="A7532" t="str">
            <v>871E10080</v>
          </cell>
          <cell r="C7532" t="str">
            <v>CY</v>
          </cell>
          <cell r="D7532" t="str">
            <v>EMBANKMENT USING TIRE SHREDS</v>
          </cell>
          <cell r="G7532">
            <v>0</v>
          </cell>
        </row>
        <row r="7533">
          <cell r="A7533" t="str">
            <v>871E10090</v>
          </cell>
          <cell r="C7533" t="str">
            <v>CY</v>
          </cell>
          <cell r="D7533" t="str">
            <v>EMBANKMENT USING PETROLEUM CONTAMINATED SOIL</v>
          </cell>
          <cell r="G7533">
            <v>0</v>
          </cell>
        </row>
        <row r="7534">
          <cell r="A7534" t="str">
            <v>871E10110</v>
          </cell>
          <cell r="C7534" t="str">
            <v>CY</v>
          </cell>
          <cell r="D7534" t="str">
            <v>EMBANKMENT USING RECYCLED MATERIALS</v>
          </cell>
          <cell r="G7534">
            <v>0</v>
          </cell>
        </row>
        <row r="7535">
          <cell r="A7535" t="str">
            <v>871E30000</v>
          </cell>
          <cell r="C7535" t="str">
            <v>LS</v>
          </cell>
          <cell r="D7535" t="str">
            <v>SOILS CONSULTANT ANALYSIS</v>
          </cell>
          <cell r="G7535">
            <v>0</v>
          </cell>
        </row>
        <row r="7536">
          <cell r="A7536" t="str">
            <v>872E10000</v>
          </cell>
          <cell r="C7536" t="str">
            <v>FT</v>
          </cell>
          <cell r="D7536" t="str">
            <v>VOID REDUCING ASPHALT MEMBRANE (VRAM)</v>
          </cell>
          <cell r="G7536">
            <v>0</v>
          </cell>
        </row>
        <row r="7537">
          <cell r="A7537" t="str">
            <v>872E10001</v>
          </cell>
          <cell r="C7537" t="str">
            <v>FT</v>
          </cell>
          <cell r="D7537" t="str">
            <v>VOID REDUCING ASPHALT MEMBRANE (VRAM), AS PER PLAN</v>
          </cell>
          <cell r="G7537">
            <v>0</v>
          </cell>
        </row>
        <row r="7538">
          <cell r="A7538" t="str">
            <v>874E20000</v>
          </cell>
          <cell r="C7538" t="str">
            <v>FT</v>
          </cell>
          <cell r="D7538" t="str">
            <v>LONGITUDINAL JOINT PREPARATION</v>
          </cell>
          <cell r="G7538">
            <v>0</v>
          </cell>
        </row>
        <row r="7539">
          <cell r="A7539" t="str">
            <v>874E20001</v>
          </cell>
          <cell r="C7539" t="str">
            <v>FT</v>
          </cell>
          <cell r="D7539" t="str">
            <v>LONGITUDINAL JOINT PREPARATION, AS PER PLAN</v>
          </cell>
          <cell r="G7539">
            <v>0</v>
          </cell>
        </row>
        <row r="7540">
          <cell r="A7540" t="str">
            <v>874E21000</v>
          </cell>
          <cell r="C7540" t="str">
            <v>MILE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874E21001</v>
          </cell>
          <cell r="C7541" t="str">
            <v>MILE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875E10000</v>
          </cell>
          <cell r="C7542" t="str">
            <v>LB</v>
          </cell>
          <cell r="D7542" t="str">
            <v>LONGITUDINAL JOINT ADHESIVE</v>
          </cell>
          <cell r="G7542">
            <v>0</v>
          </cell>
        </row>
        <row r="7543">
          <cell r="A7543" t="str">
            <v>878E25000</v>
          </cell>
          <cell r="C7543" t="str">
            <v>LS</v>
          </cell>
          <cell r="D7543" t="str">
            <v>INSPECTION AND COMPACTION TESTING OF UNBOUND MATERIALS</v>
          </cell>
          <cell r="G7543">
            <v>0</v>
          </cell>
        </row>
        <row r="7544">
          <cell r="A7544" t="str">
            <v>880E10000</v>
          </cell>
          <cell r="C7544" t="str">
            <v>CY</v>
          </cell>
          <cell r="D7544" t="str">
            <v>ASPHALT CONCRETE WITH WARRANTY (5 YEARS)</v>
          </cell>
          <cell r="G7544">
            <v>0</v>
          </cell>
        </row>
        <row r="7545">
          <cell r="A7545" t="str">
            <v>880E10001</v>
          </cell>
          <cell r="C7545" t="str">
            <v>CY</v>
          </cell>
          <cell r="D7545" t="str">
            <v>ASPHALT CONCRETE WITH WARRANTY (5 YEARS), AS PER PLAN</v>
          </cell>
          <cell r="G7545">
            <v>0</v>
          </cell>
        </row>
        <row r="7546">
          <cell r="A7546" t="str">
            <v>880E15000</v>
          </cell>
          <cell r="C7546" t="str">
            <v>CY</v>
          </cell>
          <cell r="D7546" t="str">
            <v>ASPHALT CONCRETE WITH WARRANTY (7 YEARS)</v>
          </cell>
          <cell r="G7546">
            <v>0</v>
          </cell>
        </row>
        <row r="7547">
          <cell r="A7547" t="str">
            <v>880E15001</v>
          </cell>
          <cell r="C7547" t="str">
            <v>CY</v>
          </cell>
          <cell r="D7547" t="str">
            <v>ASPHALT CONCRETE WITH WARRANTY (7 YEARS), AS PER PLAN</v>
          </cell>
          <cell r="G7547">
            <v>0</v>
          </cell>
        </row>
        <row r="7548">
          <cell r="A7548" t="str">
            <v>880E99000</v>
          </cell>
          <cell r="B7548" t="str">
            <v>Y</v>
          </cell>
          <cell r="C7548" t="str">
            <v>LS</v>
          </cell>
          <cell r="D7548" t="str">
            <v>SPECIAL - ASPHALT PAVEMENT (5 YEAR WARRANTY)</v>
          </cell>
          <cell r="F7548" t="str">
            <v>DESIGN BUILD PROJECTS ONLY</v>
          </cell>
          <cell r="G7548">
            <v>0</v>
          </cell>
        </row>
        <row r="7549">
          <cell r="A7549" t="str">
            <v>880E99050</v>
          </cell>
          <cell r="B7549" t="str">
            <v>Y</v>
          </cell>
          <cell r="C7549" t="str">
            <v>LS</v>
          </cell>
          <cell r="D7549" t="str">
            <v>SPECIAL - ASPHALT PAVEMENT (7 YEAR WARRANTY)</v>
          </cell>
          <cell r="F7549" t="str">
            <v>DESIGN BUILD PROJECTS ONLY</v>
          </cell>
          <cell r="G7549">
            <v>0</v>
          </cell>
        </row>
        <row r="7550">
          <cell r="A7550" t="str">
            <v>881E30000</v>
          </cell>
          <cell r="C7550" t="str">
            <v>SY</v>
          </cell>
          <cell r="D7550" t="str">
            <v>FULL DEPTH RECLAIMED BASE COURSE</v>
          </cell>
          <cell r="F7550" t="str">
            <v>(Required) SPECIFY DEPTH</v>
          </cell>
          <cell r="G7550">
            <v>1</v>
          </cell>
        </row>
        <row r="7551">
          <cell r="A7551" t="str">
            <v>881E40000</v>
          </cell>
          <cell r="C7551" t="str">
            <v>SY</v>
          </cell>
          <cell r="D7551" t="str">
            <v>PAVEMENT REMOVED</v>
          </cell>
          <cell r="G7551">
            <v>0</v>
          </cell>
        </row>
        <row r="7552">
          <cell r="A7552" t="str">
            <v>881E50000</v>
          </cell>
          <cell r="C7552" t="str">
            <v>GAL</v>
          </cell>
          <cell r="D7552" t="str">
            <v>EMULSIFIED ASPHALT</v>
          </cell>
          <cell r="G7552">
            <v>0</v>
          </cell>
        </row>
        <row r="7553">
          <cell r="A7553" t="str">
            <v>881E51000</v>
          </cell>
          <cell r="C7553" t="str">
            <v>TON</v>
          </cell>
          <cell r="D7553" t="str">
            <v>ADDITIONAL ADDITIVES</v>
          </cell>
          <cell r="F7553" t="str">
            <v>(Required) SPECIFY CEMENT, FLY ASH, LIME</v>
          </cell>
          <cell r="G7553">
            <v>1</v>
          </cell>
        </row>
        <row r="7554">
          <cell r="A7554" t="str">
            <v>881E52000</v>
          </cell>
          <cell r="C7554" t="str">
            <v>TON</v>
          </cell>
          <cell r="D7554" t="str">
            <v>CORRECTIVE AGGREGATE FOR FULL DEPTH RECLAIMED BASE COURSE</v>
          </cell>
          <cell r="F7554" t="str">
            <v>(Required) SPECIFY FINE, COARSE, RAP</v>
          </cell>
          <cell r="G7554">
            <v>1</v>
          </cell>
        </row>
        <row r="7555">
          <cell r="A7555" t="str">
            <v>881E60000</v>
          </cell>
          <cell r="C7555" t="str">
            <v>LS</v>
          </cell>
          <cell r="D7555" t="str">
            <v>JUST-IN-TIME TRAINING</v>
          </cell>
          <cell r="G7555">
            <v>0</v>
          </cell>
        </row>
        <row r="7556">
          <cell r="A7556" t="str">
            <v>881E61000</v>
          </cell>
          <cell r="C7556" t="str">
            <v>LS</v>
          </cell>
          <cell r="D7556" t="str">
            <v>MIXTURE DESIGN FOR FULL DEPTH RECLAIMED BASE COURSE</v>
          </cell>
          <cell r="G7556">
            <v>0</v>
          </cell>
        </row>
        <row r="7557">
          <cell r="A7557" t="str">
            <v>883E00050</v>
          </cell>
          <cell r="C7557" t="str">
            <v>SF</v>
          </cell>
          <cell r="D7557" t="str">
            <v>SURFACE PREPARATION OF STRUCTURAL STEEL, WITH WARRANTY</v>
          </cell>
          <cell r="G7557">
            <v>0</v>
          </cell>
        </row>
        <row r="7558">
          <cell r="A7558" t="str">
            <v>883E00060</v>
          </cell>
          <cell r="C7558" t="str">
            <v>LS</v>
          </cell>
          <cell r="D7558" t="str">
            <v>SURFACE PREPARATION OF STRUCTURAL STEEL, WITH WARRANTY</v>
          </cell>
          <cell r="G7558">
            <v>0</v>
          </cell>
        </row>
        <row r="7559">
          <cell r="A7559" t="str">
            <v>883E00200</v>
          </cell>
          <cell r="C7559" t="str">
            <v>SF</v>
          </cell>
          <cell r="D7559" t="str">
            <v>FIELD METALLIZING OF STRUCTURAL STEEL, WITH WARRANTY</v>
          </cell>
          <cell r="G7559">
            <v>0</v>
          </cell>
        </row>
        <row r="7560">
          <cell r="A7560" t="str">
            <v>883E00210</v>
          </cell>
          <cell r="C7560" t="str">
            <v>LS</v>
          </cell>
          <cell r="D7560" t="str">
            <v>FIELD METALLIZING OF STRUCTURAL STEEL, WITH WARRANTY</v>
          </cell>
          <cell r="G7560">
            <v>0</v>
          </cell>
        </row>
        <row r="7561">
          <cell r="A7561" t="str">
            <v>883E00504</v>
          </cell>
          <cell r="C7561" t="str">
            <v>MNHR</v>
          </cell>
          <cell r="D7561" t="str">
            <v>GRINDING FINS, TEARS, SLIVERS ON STRUCTURAL STEEL</v>
          </cell>
          <cell r="G7561">
            <v>0</v>
          </cell>
        </row>
        <row r="7562">
          <cell r="A7562" t="str">
            <v>884E00500</v>
          </cell>
          <cell r="C7562" t="str">
            <v>SY</v>
          </cell>
          <cell r="D7562" t="str">
            <v>VARIABLE THICKNESS PORTLAND CEMENT CONCRETE PAVEMENT (7 YEAR WARRANTY)</v>
          </cell>
          <cell r="G7562">
            <v>0</v>
          </cell>
        </row>
        <row r="7563">
          <cell r="A7563" t="str">
            <v>884E10000</v>
          </cell>
          <cell r="C7563" t="str">
            <v>SY</v>
          </cell>
          <cell r="D7563" t="str">
            <v>8" PORTLAND CEMENT CONCRETE PAVEMENT (7 YEAR WARRANTY)</v>
          </cell>
          <cell r="G7563">
            <v>0</v>
          </cell>
        </row>
        <row r="7564">
          <cell r="A7564" t="str">
            <v>884E10050</v>
          </cell>
          <cell r="C7564" t="str">
            <v>SY</v>
          </cell>
          <cell r="D7564" t="str">
            <v>9" PORTLAND CEMENT CONCRETE PAVEMENT (7 YEAR WARRANTY)</v>
          </cell>
          <cell r="G7564">
            <v>0</v>
          </cell>
        </row>
        <row r="7565">
          <cell r="A7565" t="str">
            <v>884E10051</v>
          </cell>
          <cell r="C7565" t="str">
            <v>SY</v>
          </cell>
          <cell r="D7565" t="str">
            <v>9" PORTLAND CEMENT CONCRETE PAVEMENT (7 YEAR WARRANTY), AS PER PLAN</v>
          </cell>
          <cell r="G7565">
            <v>0</v>
          </cell>
        </row>
        <row r="7566">
          <cell r="A7566" t="str">
            <v>884E10080</v>
          </cell>
          <cell r="C7566" t="str">
            <v>SY</v>
          </cell>
          <cell r="D7566" t="str">
            <v>9.5" PORTLAND CEMENT CONCRETE PAVEMENT (7 YEAR WARRANTY)</v>
          </cell>
          <cell r="G7566">
            <v>0</v>
          </cell>
        </row>
        <row r="7567">
          <cell r="A7567" t="str">
            <v>884E10100</v>
          </cell>
          <cell r="C7567" t="str">
            <v>SY</v>
          </cell>
          <cell r="D7567" t="str">
            <v>10" PORTLAND CEMENT CONCRETE PAVEMENT (7 YEAR WARRANTY)</v>
          </cell>
          <cell r="G7567">
            <v>0</v>
          </cell>
        </row>
        <row r="7568">
          <cell r="A7568" t="str">
            <v>884E10150</v>
          </cell>
          <cell r="C7568" t="str">
            <v>SY</v>
          </cell>
          <cell r="D7568" t="str">
            <v>11" PORTLAND CEMENT CONCRETE PAVEMENT (7 YEAR WARRANTY)</v>
          </cell>
          <cell r="G7568">
            <v>0</v>
          </cell>
        </row>
        <row r="7569">
          <cell r="A7569" t="str">
            <v>884E10200</v>
          </cell>
          <cell r="C7569" t="str">
            <v>SY</v>
          </cell>
          <cell r="D7569" t="str">
            <v>12" PORTLAND CEMENT CONCRETE PAVEMENT (7 YEAR WARRANTY)</v>
          </cell>
          <cell r="G7569">
            <v>0</v>
          </cell>
        </row>
        <row r="7570">
          <cell r="A7570" t="str">
            <v>884E10201</v>
          </cell>
          <cell r="C7570" t="str">
            <v>SY</v>
          </cell>
          <cell r="D7570" t="str">
            <v>12" PORTLAND CEMENT CONCRETE PAVEMENT (7 YEAR WARRANTY), AS PER PLAN</v>
          </cell>
          <cell r="G7570">
            <v>0</v>
          </cell>
        </row>
        <row r="7571">
          <cell r="A7571" t="str">
            <v>884E10240</v>
          </cell>
          <cell r="C7571" t="str">
            <v>SY</v>
          </cell>
          <cell r="D7571" t="str">
            <v>12.5" PORTLAND CEMENT CONCRETE PAVEMENT (7 YEAR WARRANTY)</v>
          </cell>
          <cell r="G7571">
            <v>0</v>
          </cell>
        </row>
        <row r="7572">
          <cell r="A7572" t="str">
            <v>884E10250</v>
          </cell>
          <cell r="C7572" t="str">
            <v>SY</v>
          </cell>
          <cell r="D7572" t="str">
            <v>13" PORTLAND CEMENT CONCRETE PAVEMENT (7 YEAR WARRANTY)</v>
          </cell>
          <cell r="G7572">
            <v>0</v>
          </cell>
        </row>
        <row r="7573">
          <cell r="A7573" t="str">
            <v>884E10270</v>
          </cell>
          <cell r="C7573" t="str">
            <v>SY</v>
          </cell>
          <cell r="D7573" t="str">
            <v>13.5" PORTLAND CEMENT CONCRETE PAVEMENT (7 YEAR WARRANTY)</v>
          </cell>
          <cell r="G7573">
            <v>0</v>
          </cell>
        </row>
        <row r="7574">
          <cell r="A7574" t="str">
            <v>884E10300</v>
          </cell>
          <cell r="C7574" t="str">
            <v>SY</v>
          </cell>
          <cell r="D7574" t="str">
            <v>14" PORTLAND CEMENT CONCRETE PAVEMENT (7 YEAR WARRANTY)</v>
          </cell>
          <cell r="G7574">
            <v>0</v>
          </cell>
        </row>
        <row r="7575">
          <cell r="A7575" t="str">
            <v>884E10320</v>
          </cell>
          <cell r="C7575" t="str">
            <v>SY</v>
          </cell>
          <cell r="D7575" t="str">
            <v>14.5" PORTLAND CEMENT CONCRETE PAVEMENT (7 YEAR WARRANTY)</v>
          </cell>
          <cell r="G7575">
            <v>0</v>
          </cell>
        </row>
        <row r="7576">
          <cell r="A7576" t="str">
            <v>884E10321</v>
          </cell>
          <cell r="C7576" t="str">
            <v>SY</v>
          </cell>
          <cell r="D7576" t="str">
            <v>14.5" PORTLAND CEMENT CONCRETE PAVEMENT (7 YEAR WARRANTY), AS PER PLAN</v>
          </cell>
          <cell r="G7576">
            <v>0</v>
          </cell>
        </row>
        <row r="7577">
          <cell r="A7577" t="str">
            <v>884E10350</v>
          </cell>
          <cell r="C7577" t="str">
            <v>SY</v>
          </cell>
          <cell r="D7577" t="str">
            <v>15" PORTLAND CEMENT CONCRETE PAVEMENT (7 YEAR WARRANTY)</v>
          </cell>
          <cell r="G7577">
            <v>0</v>
          </cell>
        </row>
        <row r="7578">
          <cell r="A7578" t="str">
            <v>884E80000</v>
          </cell>
          <cell r="C7578" t="str">
            <v>SY</v>
          </cell>
          <cell r="D7578" t="str">
            <v>PORTLAND CEMENT CONCRETE PAVEMENT (7 YEAR WARRANTY), MISC.:</v>
          </cell>
          <cell r="F7578" t="str">
            <v>(Required) SPECIFY THICKNESS</v>
          </cell>
          <cell r="G7578">
            <v>1</v>
          </cell>
        </row>
        <row r="7579">
          <cell r="A7579" t="str">
            <v>884E99000</v>
          </cell>
          <cell r="B7579" t="str">
            <v>Y</v>
          </cell>
          <cell r="C7579" t="str">
            <v>LS</v>
          </cell>
          <cell r="D7579" t="str">
            <v>SPECIAL - PORTLAND CEMENT CONCRETE PAVEMENT (7 YEAR WARRANTY)</v>
          </cell>
          <cell r="F7579" t="str">
            <v>DESIGN BUILD PROJECTS ONLY</v>
          </cell>
          <cell r="G7579">
            <v>0</v>
          </cell>
        </row>
        <row r="7580">
          <cell r="A7580" t="str">
            <v>885E00050</v>
          </cell>
          <cell r="C7580" t="str">
            <v>SF</v>
          </cell>
          <cell r="D7580" t="str">
            <v>SURFACE PREPARATION OF EXISTING STRUCTURAL STEEL, WITH WARRANTY</v>
          </cell>
          <cell r="G7580">
            <v>0</v>
          </cell>
        </row>
        <row r="7581">
          <cell r="A7581" t="str">
            <v>885E00051</v>
          </cell>
          <cell r="C7581" t="str">
            <v>SF</v>
          </cell>
          <cell r="D7581" t="str">
            <v>SURFACE PREPARATION OF EXISTING STRUCTURAL STEEL, WITH WARRANTY, AS PER PLAN</v>
          </cell>
          <cell r="G7581">
            <v>0</v>
          </cell>
        </row>
        <row r="7582">
          <cell r="A7582" t="str">
            <v>885E00056</v>
          </cell>
          <cell r="C7582" t="str">
            <v>SF</v>
          </cell>
          <cell r="D7582" t="str">
            <v>FIELD PAINTING OF EXISTING STRUCTURAL STEEL, PRIME COAT, WITH WARRANTY</v>
          </cell>
          <cell r="G7582">
            <v>0</v>
          </cell>
        </row>
        <row r="7583">
          <cell r="A7583" t="str">
            <v>885E00057</v>
          </cell>
          <cell r="C7583" t="str">
            <v>SF</v>
          </cell>
          <cell r="D7583" t="str">
            <v>FIELD PAINTING OF EXISTING STRUCTURAL STEEL, PRIME COAT, WITH WARRANTY, AS PER PLAN</v>
          </cell>
          <cell r="G7583">
            <v>0</v>
          </cell>
        </row>
        <row r="7584">
          <cell r="A7584" t="str">
            <v>885E00060</v>
          </cell>
          <cell r="C7584" t="str">
            <v>SF</v>
          </cell>
          <cell r="D7584" t="str">
            <v>FIELD PAINTING OF EXISTING STRUCTURAL STEEL, INTERMEDIATE COAT, WITH WARRANTY</v>
          </cell>
          <cell r="G7584">
            <v>0</v>
          </cell>
        </row>
        <row r="7585">
          <cell r="A7585" t="str">
            <v>885E00061</v>
          </cell>
          <cell r="C7585" t="str">
            <v>SF</v>
          </cell>
          <cell r="D7585" t="str">
            <v>FIELD PAINTING OF EXISTING STRUCTURAL STEEL, INTERMEDIATE COAT, WITH WARRANTY, AS PER PLAN</v>
          </cell>
          <cell r="G7585">
            <v>0</v>
          </cell>
        </row>
        <row r="7586">
          <cell r="A7586" t="str">
            <v>885E00066</v>
          </cell>
          <cell r="C7586" t="str">
            <v>SF</v>
          </cell>
          <cell r="D7586" t="str">
            <v>FIELD PAINTING STRUCTURAL STEEL, FINISH COAT, WITH WARRANTY</v>
          </cell>
          <cell r="G7586">
            <v>0</v>
          </cell>
        </row>
        <row r="7587">
          <cell r="A7587" t="str">
            <v>885E00067</v>
          </cell>
          <cell r="C7587" t="str">
            <v>SF</v>
          </cell>
          <cell r="D7587" t="str">
            <v>FIELD PAINTING STRUCTURAL STEEL, FINISH COAT, WITH WARRANTY, AS PER PLAN</v>
          </cell>
          <cell r="G7587">
            <v>0</v>
          </cell>
        </row>
        <row r="7588">
          <cell r="A7588" t="str">
            <v>885E00100</v>
          </cell>
          <cell r="C7588" t="str">
            <v>LS</v>
          </cell>
          <cell r="D7588" t="str">
            <v>SURFACE PREPARATION OF EXISTING STRUCTURAL STEEL, WITH WARRANTY</v>
          </cell>
          <cell r="G7588">
            <v>0</v>
          </cell>
        </row>
        <row r="7589">
          <cell r="A7589" t="str">
            <v>885E00200</v>
          </cell>
          <cell r="C7589" t="str">
            <v>LS</v>
          </cell>
          <cell r="D7589" t="str">
            <v>FIELD PAINTING OF EXISTING STRUCTURAL STEEL, PRIME COAT, WITH WARRANTY</v>
          </cell>
          <cell r="G7589">
            <v>0</v>
          </cell>
        </row>
        <row r="7590">
          <cell r="A7590" t="str">
            <v>885E00300</v>
          </cell>
          <cell r="C7590" t="str">
            <v>LS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885E00400</v>
          </cell>
          <cell r="C7591" t="str">
            <v>LS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885E00504</v>
          </cell>
          <cell r="C7592" t="str">
            <v>MNHR</v>
          </cell>
          <cell r="D7592" t="str">
            <v>GRINDING FINS, TEARS, SLIVERS ON EXISTING STRUCTURAL STEEL</v>
          </cell>
          <cell r="G7592">
            <v>0</v>
          </cell>
        </row>
        <row r="7593">
          <cell r="A7593" t="str">
            <v>885E00800</v>
          </cell>
          <cell r="C7593" t="str">
            <v>LB</v>
          </cell>
          <cell r="D7593" t="str">
            <v>FIELD PAINTING STRUCTURAL STEEL, INTERMEDIATE COAT, WITH WARRANTY</v>
          </cell>
          <cell r="G7593">
            <v>0</v>
          </cell>
        </row>
        <row r="7594">
          <cell r="A7594" t="str">
            <v>885E00850</v>
          </cell>
          <cell r="C7594" t="str">
            <v>LB</v>
          </cell>
          <cell r="D7594" t="str">
            <v>FIELD PAINTING STRUCTURAL STEEL, FINISH COAT, WITH WARRANTY</v>
          </cell>
          <cell r="G7594">
            <v>0</v>
          </cell>
        </row>
        <row r="7595">
          <cell r="A7595" t="str">
            <v>885E10000</v>
          </cell>
          <cell r="C7595" t="str">
            <v>EACH</v>
          </cell>
          <cell r="D7595" t="str">
            <v>FINAL INSPECTION REPAIR</v>
          </cell>
          <cell r="G7595">
            <v>0</v>
          </cell>
        </row>
        <row r="7596">
          <cell r="A7596" t="str">
            <v>885E90000</v>
          </cell>
          <cell r="C7596" t="str">
            <v>SF</v>
          </cell>
          <cell r="D7596" t="str">
            <v>FIELD PAINTING, MISC.:</v>
          </cell>
          <cell r="F7596" t="str">
            <v>(Required) ADD SUPPLEMENTAL DESCRIPTION</v>
          </cell>
          <cell r="G7596">
            <v>1</v>
          </cell>
        </row>
        <row r="7597">
          <cell r="A7597" t="str">
            <v>885E90010</v>
          </cell>
          <cell r="C7597" t="str">
            <v>LS</v>
          </cell>
          <cell r="D7597" t="str">
            <v>FIELD PAINTING, MISC.:</v>
          </cell>
          <cell r="F7597" t="str">
            <v>(Required) ADD SUPPLEMENTAL DESCRIPTION</v>
          </cell>
          <cell r="G7597">
            <v>1</v>
          </cell>
        </row>
        <row r="7598">
          <cell r="A7598" t="str">
            <v>885E90020</v>
          </cell>
          <cell r="C7598" t="str">
            <v>FT</v>
          </cell>
          <cell r="D7598" t="str">
            <v>FIELD PAINTING, MISC.:</v>
          </cell>
          <cell r="F7598" t="str">
            <v>(Required) ADD SUPPLEMENTAL DESCRIPTION</v>
          </cell>
          <cell r="G7598">
            <v>1</v>
          </cell>
        </row>
        <row r="7599">
          <cell r="A7599" t="str">
            <v>886E11000</v>
          </cell>
          <cell r="C7599" t="str">
            <v>GAL</v>
          </cell>
          <cell r="D7599" t="str">
            <v>FOG SEAL</v>
          </cell>
          <cell r="G7599">
            <v>0</v>
          </cell>
        </row>
        <row r="7600">
          <cell r="A7600" t="str">
            <v>888E10000</v>
          </cell>
          <cell r="C7600" t="str">
            <v>SY</v>
          </cell>
          <cell r="D7600" t="str">
            <v>HIGH FRICTION SURFACE TREATMENT, SINGLE LIFT</v>
          </cell>
          <cell r="G7600">
            <v>0</v>
          </cell>
        </row>
        <row r="7601">
          <cell r="A7601" t="str">
            <v>888E10001</v>
          </cell>
          <cell r="C7601" t="str">
            <v>SY</v>
          </cell>
          <cell r="D7601" t="str">
            <v>HIGH FRICTION SURFACE TREATMENT, SINGLE LIFT, AS PER PLAN</v>
          </cell>
          <cell r="G7601">
            <v>0</v>
          </cell>
        </row>
        <row r="7602">
          <cell r="A7602" t="str">
            <v>888E20000</v>
          </cell>
          <cell r="C7602" t="str">
            <v>SY</v>
          </cell>
          <cell r="D7602" t="str">
            <v>HIGH FRICTION SURFACE TREATMENT, DOUBLE LIFT</v>
          </cell>
          <cell r="G7602">
            <v>0</v>
          </cell>
        </row>
        <row r="7603">
          <cell r="A7603" t="str">
            <v>888E20001</v>
          </cell>
          <cell r="C7603" t="str">
            <v>SY</v>
          </cell>
          <cell r="D7603" t="str">
            <v>HIGH FRICTION SURFACE TREATMENT, DOUBLE LIFT, AS PER PLAN</v>
          </cell>
          <cell r="G7603">
            <v>0</v>
          </cell>
        </row>
        <row r="7604">
          <cell r="A7604" t="str">
            <v>889E10000</v>
          </cell>
          <cell r="C7604" t="str">
            <v>SY</v>
          </cell>
          <cell r="D7604" t="str">
            <v>LONGITUDINAL DIAMOND GROOVING</v>
          </cell>
          <cell r="F7604" t="str">
            <v xml:space="preserve">(Required) </v>
          </cell>
          <cell r="G7604">
            <v>1</v>
          </cell>
        </row>
        <row r="7605">
          <cell r="A7605" t="str">
            <v>892E10200</v>
          </cell>
          <cell r="C7605" t="str">
            <v>CY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892E10201</v>
          </cell>
          <cell r="C7606" t="str">
            <v>CY</v>
          </cell>
          <cell r="D7606" t="str">
            <v>QC/QA CONCRETE, CLASS QC2, SUPERSTRUCTURE (DECK) WITH WARRANTY, AS PER PLAN</v>
          </cell>
          <cell r="G7606">
            <v>0</v>
          </cell>
        </row>
        <row r="7607">
          <cell r="A7607" t="str">
            <v>892E10400</v>
          </cell>
          <cell r="C7607" t="str">
            <v>CY</v>
          </cell>
          <cell r="D7607" t="str">
            <v>QC/QA CONCRETE, CLASS QC3, SUPERSTRUCTURE (DECK) WITH WARRANTY</v>
          </cell>
          <cell r="G7607">
            <v>0</v>
          </cell>
        </row>
        <row r="7608">
          <cell r="A7608" t="str">
            <v>892E10600</v>
          </cell>
          <cell r="C7608" t="str">
            <v>SY</v>
          </cell>
          <cell r="D7608" t="str">
            <v>QC/QA CONCRETE, CLASS QC2, SUPERSTRUCTURE (DECK) WITH WARRANTY</v>
          </cell>
          <cell r="G7608">
            <v>0</v>
          </cell>
        </row>
        <row r="7609">
          <cell r="A7609" t="str">
            <v>892E10800</v>
          </cell>
          <cell r="C7609" t="str">
            <v>SY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893E10000</v>
          </cell>
          <cell r="C7610" t="str">
            <v>FT</v>
          </cell>
          <cell r="D7610" t="str">
            <v>CONTINUOUS FLIGHT AUGER (CFA) PILES, 12" DIAMETER</v>
          </cell>
          <cell r="G7610">
            <v>0</v>
          </cell>
        </row>
        <row r="7611">
          <cell r="A7611" t="str">
            <v>893E10001</v>
          </cell>
          <cell r="C7611" t="str">
            <v>FT</v>
          </cell>
          <cell r="D7611" t="str">
            <v>CONTINUOUS FLIGHT AUGER (CFA) PILES, 12" DIAMETER, AS PER PLAN</v>
          </cell>
          <cell r="G7611">
            <v>0</v>
          </cell>
        </row>
        <row r="7612">
          <cell r="A7612" t="str">
            <v>893E10100</v>
          </cell>
          <cell r="C7612" t="str">
            <v>FT</v>
          </cell>
          <cell r="D7612" t="str">
            <v>CONTINUOUS FLIGHT AUGER (CFA) PILES, 14" DIAMETER</v>
          </cell>
          <cell r="G7612">
            <v>0</v>
          </cell>
        </row>
        <row r="7613">
          <cell r="A7613" t="str">
            <v>893E10101</v>
          </cell>
          <cell r="C7613" t="str">
            <v>FT</v>
          </cell>
          <cell r="D7613" t="str">
            <v>CONTINUOUS FLIGHT AUGER (CFA) PILES, 14" DIAMETER, AS PER PLAN</v>
          </cell>
          <cell r="G7613">
            <v>0</v>
          </cell>
        </row>
        <row r="7614">
          <cell r="A7614" t="str">
            <v>893E10200</v>
          </cell>
          <cell r="C7614" t="str">
            <v>FT</v>
          </cell>
          <cell r="D7614" t="str">
            <v>CONTINUOUS FLIGHT AUGER (CFA) PILES, 16" DIAMETER</v>
          </cell>
          <cell r="G7614">
            <v>0</v>
          </cell>
        </row>
        <row r="7615">
          <cell r="A7615" t="str">
            <v>893E10201</v>
          </cell>
          <cell r="C7615" t="str">
            <v>FT</v>
          </cell>
          <cell r="D7615" t="str">
            <v>CONTINUOUS FLIGHT AUGER (CFA) PILES, 16" DIAMETER, AS PER PLAN</v>
          </cell>
          <cell r="G7615">
            <v>0</v>
          </cell>
        </row>
        <row r="7616">
          <cell r="A7616" t="str">
            <v>893E10300</v>
          </cell>
          <cell r="C7616" t="str">
            <v>FT</v>
          </cell>
          <cell r="D7616" t="str">
            <v>CONTINUOUS FLIGHT AUGER (CFA) PILES, 18" DIAMETER</v>
          </cell>
          <cell r="G7616">
            <v>0</v>
          </cell>
        </row>
        <row r="7617">
          <cell r="A7617" t="str">
            <v>893E10301</v>
          </cell>
          <cell r="C7617" t="str">
            <v>FT</v>
          </cell>
          <cell r="D7617" t="str">
            <v>CONTINUOUS FLIGHT AUGER (CFA) PILES, 18" DIAMETER, AS PER PLAN</v>
          </cell>
          <cell r="G7617">
            <v>0</v>
          </cell>
        </row>
        <row r="7618">
          <cell r="A7618" t="str">
            <v>893E10400</v>
          </cell>
          <cell r="C7618" t="str">
            <v>FT</v>
          </cell>
          <cell r="D7618" t="str">
            <v>CONTINUOUS FLIGHT AUGER (CFA) PILES, 24" DIAMETER</v>
          </cell>
          <cell r="G7618">
            <v>0</v>
          </cell>
        </row>
        <row r="7619">
          <cell r="A7619" t="str">
            <v>893E10401</v>
          </cell>
          <cell r="C7619" t="str">
            <v>FT</v>
          </cell>
          <cell r="D7619" t="str">
            <v>CONTINUOUS FLIGHT AUGER (CFA) PILES, 24" DIAMETER, AS PER PLAN</v>
          </cell>
          <cell r="G7619">
            <v>0</v>
          </cell>
        </row>
        <row r="7620">
          <cell r="A7620" t="str">
            <v>893E10500</v>
          </cell>
          <cell r="C7620" t="str">
            <v>FT</v>
          </cell>
          <cell r="D7620" t="str">
            <v>CONTINUOUS FLIGHT AUGER (CFA) PILES, 30" DIAMETER</v>
          </cell>
          <cell r="G7620">
            <v>0</v>
          </cell>
        </row>
        <row r="7621">
          <cell r="A7621" t="str">
            <v>893E10501</v>
          </cell>
          <cell r="C7621" t="str">
            <v>FT</v>
          </cell>
          <cell r="D7621" t="str">
            <v>CONTINUOUS FLIGHT AUGER (CFA) PILES, 30" DIAMETER, AS PER PLAN</v>
          </cell>
          <cell r="G7621">
            <v>0</v>
          </cell>
        </row>
        <row r="7622">
          <cell r="A7622" t="str">
            <v>893E10600</v>
          </cell>
          <cell r="C7622" t="str">
            <v>FT</v>
          </cell>
          <cell r="D7622" t="str">
            <v>CONTINUOUS FLIGHT AUGER (CFA) PILES, 36" DIAMETER</v>
          </cell>
          <cell r="G7622">
            <v>0</v>
          </cell>
        </row>
        <row r="7623">
          <cell r="A7623" t="str">
            <v>893E10601</v>
          </cell>
          <cell r="C7623" t="str">
            <v>FT</v>
          </cell>
          <cell r="D7623" t="str">
            <v>CONTINUOUS FLIGHT AUGER (CFA) PILES, 36" DIAMETER, AS PER PLAN</v>
          </cell>
          <cell r="G7623">
            <v>0</v>
          </cell>
        </row>
        <row r="7624">
          <cell r="A7624" t="str">
            <v>893E10700</v>
          </cell>
          <cell r="C7624" t="str">
            <v>FT</v>
          </cell>
          <cell r="D7624" t="str">
            <v>CONTINUOUS FLIGHT AUGER (CFA) PILES, 42" DIAMETER</v>
          </cell>
          <cell r="G7624">
            <v>0</v>
          </cell>
        </row>
        <row r="7625">
          <cell r="A7625" t="str">
            <v>893E10701</v>
          </cell>
          <cell r="C7625" t="str">
            <v>FT</v>
          </cell>
          <cell r="D7625" t="str">
            <v>CONTINUOUS FLIGHT AUGER (CFA) PILES, 42" DIAMETER, AS PER PLAN</v>
          </cell>
          <cell r="G7625">
            <v>0</v>
          </cell>
        </row>
        <row r="7626">
          <cell r="A7626" t="str">
            <v>893E10800</v>
          </cell>
          <cell r="C7626" t="str">
            <v>FT</v>
          </cell>
          <cell r="D7626" t="str">
            <v>CONTINUOUS FLIGHT AUGER (CFA) PILES, 48" DIAMETER</v>
          </cell>
          <cell r="G7626">
            <v>0</v>
          </cell>
        </row>
        <row r="7627">
          <cell r="A7627" t="str">
            <v>893E10801</v>
          </cell>
          <cell r="C7627" t="str">
            <v>FT</v>
          </cell>
          <cell r="D7627" t="str">
            <v>CONTINUOUS FLIGHT AUGER (CFA) PILES, 48" DIAMETER, AS PER PLAN</v>
          </cell>
          <cell r="G7627">
            <v>0</v>
          </cell>
        </row>
        <row r="7628">
          <cell r="A7628" t="str">
            <v>893E19000</v>
          </cell>
          <cell r="C7628" t="str">
            <v>FT</v>
          </cell>
          <cell r="D7628" t="str">
            <v>CONTINUOUS FLIGHT AUGER (CFA) PILES, MISC.:</v>
          </cell>
          <cell r="F7628" t="str">
            <v>(Required) ADD SUPPLEMENTAL DESCRIPTION</v>
          </cell>
          <cell r="G7628">
            <v>1</v>
          </cell>
        </row>
        <row r="7629">
          <cell r="A7629" t="str">
            <v>893E20000</v>
          </cell>
          <cell r="C7629" t="str">
            <v>EACH</v>
          </cell>
          <cell r="D7629" t="str">
            <v>CONTINUOUS FLIGHT AUGER (CFA) PILES, INTEGRITY TEST</v>
          </cell>
          <cell r="G7629">
            <v>0</v>
          </cell>
        </row>
        <row r="7630">
          <cell r="A7630" t="str">
            <v>893E20100</v>
          </cell>
          <cell r="C7630" t="str">
            <v>EACH</v>
          </cell>
          <cell r="D7630" t="str">
            <v>CONTINUOUS FLIGHT AUGER (CFA) PILES, VERIFICATION LOAD TEST</v>
          </cell>
          <cell r="G7630">
            <v>0</v>
          </cell>
        </row>
        <row r="7631">
          <cell r="A7631" t="str">
            <v>893E20200</v>
          </cell>
          <cell r="C7631" t="str">
            <v>EACH</v>
          </cell>
          <cell r="D7631" t="str">
            <v>CONTINUOUS FLIGHT AUGER (CFA) PILES, PROOF LOAD TEST</v>
          </cell>
          <cell r="G7631">
            <v>0</v>
          </cell>
        </row>
        <row r="7632">
          <cell r="A7632" t="str">
            <v>894E10000</v>
          </cell>
          <cell r="C7632" t="str">
            <v>EACH</v>
          </cell>
          <cell r="D7632" t="str">
            <v>THERMAL INTEGRITY PROFILING (TIP) TEST</v>
          </cell>
          <cell r="G7632">
            <v>0</v>
          </cell>
        </row>
        <row r="7633">
          <cell r="A7633" t="str">
            <v>894E10100</v>
          </cell>
          <cell r="C7633" t="str">
            <v>FT</v>
          </cell>
          <cell r="D7633" t="str">
            <v>CONCRETE CORE SAMPLING AND GROUTING</v>
          </cell>
          <cell r="G7633">
            <v>0</v>
          </cell>
        </row>
        <row r="7634">
          <cell r="A7634" t="str">
            <v>894E10200</v>
          </cell>
          <cell r="C7634" t="str">
            <v>EACH</v>
          </cell>
          <cell r="D7634" t="str">
            <v>CONCRETE CORE STRENGTH TEST</v>
          </cell>
          <cell r="G7634">
            <v>0</v>
          </cell>
        </row>
        <row r="7635">
          <cell r="A7635" t="str">
            <v>895E10010</v>
          </cell>
          <cell r="C7635" t="str">
            <v>EACH</v>
          </cell>
          <cell r="D7635" t="str">
            <v>MANUFACTURED WATER QUALITY STRUCTURE, TYPE 1</v>
          </cell>
          <cell r="G7635">
            <v>0</v>
          </cell>
        </row>
        <row r="7636">
          <cell r="A7636" t="str">
            <v>895E10011</v>
          </cell>
          <cell r="C7636" t="str">
            <v>EACH</v>
          </cell>
          <cell r="D7636" t="str">
            <v>MANUFACTURED WATER QUALITY STRUCTURE, TYPE 1, AS PER PLAN</v>
          </cell>
          <cell r="G7636">
            <v>0</v>
          </cell>
        </row>
        <row r="7637">
          <cell r="A7637" t="str">
            <v>895E10020</v>
          </cell>
          <cell r="C7637" t="str">
            <v>EACH</v>
          </cell>
          <cell r="D7637" t="str">
            <v>MANUFACTURED WATER QUALITY STRUCTURE, TYPE 2</v>
          </cell>
          <cell r="G7637">
            <v>0</v>
          </cell>
        </row>
        <row r="7638">
          <cell r="A7638" t="str">
            <v>895E10021</v>
          </cell>
          <cell r="C7638" t="str">
            <v>EACH</v>
          </cell>
          <cell r="D7638" t="str">
            <v>MANUFACTURED WATER QUALITY STRUCTURE, TYPE 2, AS PER PLAN</v>
          </cell>
          <cell r="G7638">
            <v>0</v>
          </cell>
        </row>
        <row r="7639">
          <cell r="A7639" t="str">
            <v>895E10030</v>
          </cell>
          <cell r="C7639" t="str">
            <v>EACH</v>
          </cell>
          <cell r="D7639" t="str">
            <v>MANUFACTURED WATER QUALITY STRUCTURE, TYPE 3</v>
          </cell>
          <cell r="G7639">
            <v>0</v>
          </cell>
        </row>
        <row r="7640">
          <cell r="A7640" t="str">
            <v>895E10040</v>
          </cell>
          <cell r="C7640" t="str">
            <v>EACH</v>
          </cell>
          <cell r="D7640" t="str">
            <v>MANUFACTURED WATER QUALITY STRUCTURE, TYPE 4</v>
          </cell>
          <cell r="G7640">
            <v>0</v>
          </cell>
        </row>
        <row r="7641">
          <cell r="A7641" t="str">
            <v>896E00010</v>
          </cell>
          <cell r="C7641" t="str">
            <v>SNMT</v>
          </cell>
          <cell r="D7641" t="str">
            <v>PORTABLE NON-INTRUSIVE TRAFFIC SENSOR, CLASS I</v>
          </cell>
          <cell r="G7641">
            <v>0</v>
          </cell>
        </row>
        <row r="7642">
          <cell r="A7642" t="str">
            <v>896E00012</v>
          </cell>
          <cell r="C7642" t="str">
            <v>SNMT</v>
          </cell>
          <cell r="D7642" t="str">
            <v>PORTABLE NON-INTRUSIVE TRAFFIC SENSOR, CLASS II</v>
          </cell>
          <cell r="G7642">
            <v>0</v>
          </cell>
        </row>
        <row r="7643">
          <cell r="A7643" t="str">
            <v>896E00020</v>
          </cell>
          <cell r="C7643" t="str">
            <v>SNMT</v>
          </cell>
          <cell r="D7643" t="str">
            <v>PORTABLE CHANGEABLE MESSAGE SIGN</v>
          </cell>
          <cell r="G7643">
            <v>0</v>
          </cell>
        </row>
        <row r="7644">
          <cell r="A7644" t="str">
            <v>896E00021</v>
          </cell>
          <cell r="C7644" t="str">
            <v>SNMT</v>
          </cell>
          <cell r="D7644" t="str">
            <v>PORTABLE CHANGEABLE MESSAGE SIGN, AS PER PLAN</v>
          </cell>
          <cell r="G7644">
            <v>0</v>
          </cell>
        </row>
        <row r="7645">
          <cell r="A7645" t="str">
            <v>897E01010</v>
          </cell>
          <cell r="C7645" t="str">
            <v>SY</v>
          </cell>
          <cell r="D7645" t="str">
            <v>PAVEMENT PLANING, ASPHALT CONCRETE, CLASS A</v>
          </cell>
          <cell r="F7645" t="str">
            <v>(Required) SPECIFY DEPTH</v>
          </cell>
          <cell r="G7645">
            <v>1</v>
          </cell>
        </row>
        <row r="7646">
          <cell r="A7646" t="str">
            <v>897E01011</v>
          </cell>
          <cell r="C7646" t="str">
            <v>SY</v>
          </cell>
          <cell r="D7646" t="str">
            <v>PAVEMENT PLANING, ASPHALT CONCRETE, CLASS A, AS PER PLAN</v>
          </cell>
          <cell r="F7646" t="str">
            <v>(Required) SPECIFY DEPTH</v>
          </cell>
          <cell r="G7646">
            <v>1</v>
          </cell>
        </row>
        <row r="7647">
          <cell r="A7647" t="str">
            <v>897E01020</v>
          </cell>
          <cell r="C7647" t="str">
            <v>SY</v>
          </cell>
          <cell r="D7647" t="str">
            <v>PAVEMENT PLANING, ASPHALT CONCRETE, CLASS B</v>
          </cell>
          <cell r="F7647" t="str">
            <v>(Required) SPECIFY DEPTH</v>
          </cell>
          <cell r="G7647">
            <v>1</v>
          </cell>
        </row>
        <row r="7648">
          <cell r="A7648" t="str">
            <v>897E01021</v>
          </cell>
          <cell r="C7648" t="str">
            <v>SY</v>
          </cell>
          <cell r="D7648" t="str">
            <v>PAVEMENT PLANING, ASPHALT CONCRETE, CLASS B, AS PER PLAN</v>
          </cell>
          <cell r="F7648" t="str">
            <v>(Required) SPECIFY DEPTH</v>
          </cell>
          <cell r="G7648">
            <v>1</v>
          </cell>
        </row>
        <row r="7649">
          <cell r="A7649" t="str">
            <v>897E02000</v>
          </cell>
          <cell r="C7649" t="str">
            <v>SY</v>
          </cell>
          <cell r="D7649" t="str">
            <v>PATCHING PLANED SURFACE</v>
          </cell>
          <cell r="G7649">
            <v>0</v>
          </cell>
        </row>
        <row r="7650">
          <cell r="A7650" t="str">
            <v>897E02001</v>
          </cell>
          <cell r="C7650" t="str">
            <v>SY</v>
          </cell>
          <cell r="D7650" t="str">
            <v>PATCHING PLANED SURFACE, AS PER PLAN</v>
          </cell>
          <cell r="G7650">
            <v>0</v>
          </cell>
        </row>
        <row r="7651">
          <cell r="A7651" t="str">
            <v>898E10000</v>
          </cell>
          <cell r="C7651" t="str">
            <v>EACH</v>
          </cell>
          <cell r="D7651" t="str">
            <v>WIRELESS MAGNETOMETER DETECTION SYSTEM</v>
          </cell>
          <cell r="G7651">
            <v>0</v>
          </cell>
        </row>
        <row r="7652">
          <cell r="A7652" t="str">
            <v>898E10001</v>
          </cell>
          <cell r="C7652" t="str">
            <v>EACH</v>
          </cell>
          <cell r="D7652" t="str">
            <v>WIRELESS MAGNETOMETER DETECTION SYSTEM, AS PER PLAN</v>
          </cell>
          <cell r="G7652">
            <v>0</v>
          </cell>
        </row>
        <row r="7653">
          <cell r="A7653" t="str">
            <v>898E15000</v>
          </cell>
          <cell r="C7653" t="str">
            <v>LS</v>
          </cell>
          <cell r="D7653" t="str">
            <v>TRAINING FOR WIRELESS MAGNETOMETER DETECTION SYSTEM</v>
          </cell>
          <cell r="G7653">
            <v>0</v>
          </cell>
        </row>
        <row r="7654">
          <cell r="A7654" t="str">
            <v>899E10000</v>
          </cell>
          <cell r="C7654" t="str">
            <v>FT</v>
          </cell>
          <cell r="D7654" t="str">
            <v>CURED-IN-PLACE PIPE LINER</v>
          </cell>
          <cell r="F7654" t="str">
            <v>(Required) SPECIFY SIZE (___" DIAMETER)</v>
          </cell>
          <cell r="G7654">
            <v>1</v>
          </cell>
        </row>
        <row r="7655">
          <cell r="A7655" t="str">
            <v>899E10001</v>
          </cell>
          <cell r="C7655" t="str">
            <v>FT</v>
          </cell>
          <cell r="D7655" t="str">
            <v>CURED-IN-PLACE PIPE LINER, AS PER PLAN</v>
          </cell>
          <cell r="F7655" t="str">
            <v>(Required) SPECIFY SIZE (___" DIAMETER)</v>
          </cell>
          <cell r="G7655">
            <v>1</v>
          </cell>
        </row>
        <row r="7656">
          <cell r="A7656" t="str">
            <v>899E11000</v>
          </cell>
          <cell r="C7656" t="str">
            <v>FT</v>
          </cell>
          <cell r="D7656" t="str">
            <v>PVC CLOSE-FIT PIPE LINER</v>
          </cell>
          <cell r="F7656" t="str">
            <v>(Required) SPECIFY SIZE (___" DIAMETER)</v>
          </cell>
          <cell r="G7656">
            <v>1</v>
          </cell>
        </row>
        <row r="7657">
          <cell r="A7657" t="str">
            <v>899E11001</v>
          </cell>
          <cell r="C7657" t="str">
            <v>FT</v>
          </cell>
          <cell r="D7657" t="str">
            <v>PVC CLOSE-FIT PIPE LINER, AS PER PLAN</v>
          </cell>
          <cell r="F7657" t="str">
            <v>(Required) SPECIFY SIZE ( ___" DIAMETER)</v>
          </cell>
          <cell r="G7657">
            <v>1</v>
          </cell>
        </row>
        <row r="7658">
          <cell r="A7658" t="str">
            <v>900E00100</v>
          </cell>
          <cell r="C7658" t="str">
            <v>EACH</v>
          </cell>
          <cell r="D7658" t="str">
            <v>RAILROAD FLAGGING SERVICES</v>
          </cell>
          <cell r="F7658" t="str">
            <v>SEE PROPOSAL NOTE 151</v>
          </cell>
          <cell r="G7658">
            <v>0</v>
          </cell>
        </row>
        <row r="7659">
          <cell r="A7659" t="str">
            <v>900E01000</v>
          </cell>
          <cell r="B7659" t="str">
            <v>Y</v>
          </cell>
          <cell r="C7659" t="str">
            <v>MILE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900E10000</v>
          </cell>
          <cell r="B7660" t="str">
            <v>Y</v>
          </cell>
          <cell r="C7660" t="str">
            <v>FT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900E11000</v>
          </cell>
          <cell r="B7661" t="str">
            <v>Y</v>
          </cell>
          <cell r="C7661" t="str">
            <v>EACH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900E12000</v>
          </cell>
          <cell r="B7662" t="str">
            <v>Y</v>
          </cell>
          <cell r="C7662" t="str">
            <v>TKFT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900E16000</v>
          </cell>
          <cell r="B7663" t="str">
            <v>Y</v>
          </cell>
          <cell r="C7663" t="str">
            <v>TON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900E17000</v>
          </cell>
          <cell r="B7664" t="str">
            <v>Y</v>
          </cell>
          <cell r="C7664" t="str">
            <v>LS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900E19000</v>
          </cell>
          <cell r="B7665" t="str">
            <v>Y</v>
          </cell>
          <cell r="C7665" t="str">
            <v>CY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900E20000</v>
          </cell>
          <cell r="B7666" t="str">
            <v>Y</v>
          </cell>
          <cell r="C7666" t="str">
            <v>SY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0"/>
  <sheetViews>
    <sheetView showGridLines="0" tabSelected="1" zoomScale="90" zoomScaleNormal="90" workbookViewId="0">
      <selection activeCell="H1" sqref="H1:H104857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7.7109375" style="6" customWidth="1"/>
    <col min="9" max="9" width="9.7109375" style="10" customWidth="1"/>
    <col min="10" max="12" width="9.7109375" style="6" customWidth="1"/>
    <col min="13" max="13" width="12.7109375" style="6" customWidth="1"/>
    <col min="14" max="26" width="9.7109375" style="6" customWidth="1"/>
    <col min="27" max="27" width="11.7109375" style="6" customWidth="1"/>
    <col min="28" max="30" width="8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0"/>
      <c r="M1" s="2"/>
      <c r="N1" s="2"/>
      <c r="O1" s="2"/>
      <c r="P1" s="40"/>
      <c r="Q1" s="40"/>
      <c r="R1" s="40"/>
      <c r="S1" s="40"/>
      <c r="T1" s="40"/>
      <c r="U1" s="40"/>
      <c r="V1" s="40"/>
      <c r="W1" s="40"/>
      <c r="X1" s="40"/>
      <c r="Y1" s="40"/>
      <c r="Z1" s="2"/>
      <c r="AA1" s="2"/>
      <c r="AB1" s="2"/>
      <c r="AC1" s="2"/>
      <c r="AD1" s="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0"/>
      <c r="M2" s="2"/>
      <c r="N2" s="2"/>
      <c r="O2" s="2"/>
      <c r="P2" s="40"/>
      <c r="Q2" s="40"/>
      <c r="R2" s="40"/>
      <c r="S2" s="40"/>
      <c r="T2" s="40"/>
      <c r="U2" s="40"/>
      <c r="V2" s="40"/>
      <c r="W2" s="40"/>
      <c r="X2" s="40"/>
      <c r="Y2" s="40"/>
      <c r="Z2" s="2"/>
      <c r="AA2" s="2"/>
      <c r="AB2" s="2"/>
      <c r="AC2" s="2"/>
      <c r="AD2" s="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3"/>
      <c r="X4" s="3"/>
      <c r="Y4" s="3"/>
      <c r="Z4" s="2"/>
      <c r="AA4" s="2"/>
      <c r="AB4" s="2"/>
      <c r="AC4" s="2"/>
      <c r="AD4" s="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3"/>
      <c r="X5" s="3"/>
      <c r="Y5" s="3"/>
      <c r="Z5" s="2"/>
      <c r="AA5" s="2"/>
      <c r="AB5" s="2"/>
      <c r="AC5" s="2"/>
      <c r="AD5" s="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3"/>
      <c r="X6" s="3"/>
      <c r="Y6" s="3"/>
      <c r="Z6" s="2"/>
      <c r="AA6" s="2"/>
      <c r="AB6" s="2"/>
      <c r="AC6" s="2"/>
      <c r="AD6" s="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2"/>
      <c r="AA7" s="2"/>
      <c r="AB7" s="2"/>
      <c r="AC7" s="2"/>
      <c r="AD7" s="2"/>
    </row>
    <row r="8" spans="1:38" ht="12.75" customHeight="1" thickBot="1" x14ac:dyDescent="0.25"/>
    <row r="9" spans="1:38" ht="12.75" customHeight="1" thickBot="1" x14ac:dyDescent="0.25">
      <c r="B9" s="44" t="s">
        <v>17</v>
      </c>
      <c r="D9" s="60">
        <f>AF9</f>
        <v>1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F9" s="41">
        <v>1</v>
      </c>
      <c r="AG9" s="42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5">
        <v>21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3" t="s">
        <v>31</v>
      </c>
      <c r="N10" s="43" t="s">
        <v>31</v>
      </c>
      <c r="O10" s="43" t="s">
        <v>31</v>
      </c>
      <c r="P10" s="43" t="s">
        <v>31</v>
      </c>
      <c r="Q10" s="43" t="s">
        <v>62</v>
      </c>
      <c r="R10" s="43" t="s">
        <v>62</v>
      </c>
      <c r="S10" s="43" t="s">
        <v>73</v>
      </c>
      <c r="T10" s="43" t="s">
        <v>73</v>
      </c>
      <c r="U10" s="43" t="s">
        <v>63</v>
      </c>
      <c r="V10" s="43" t="s">
        <v>63</v>
      </c>
      <c r="W10" s="43"/>
      <c r="X10" s="43" t="s">
        <v>34</v>
      </c>
      <c r="Y10" s="43" t="s">
        <v>33</v>
      </c>
      <c r="Z10" s="43" t="s">
        <v>32</v>
      </c>
      <c r="AA10" s="43" t="s">
        <v>66</v>
      </c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 t="s">
        <v>64</v>
      </c>
      <c r="N11" s="15" t="s">
        <v>71</v>
      </c>
      <c r="O11" s="15" t="s">
        <v>67</v>
      </c>
      <c r="P11" s="15" t="s">
        <v>70</v>
      </c>
      <c r="Q11" s="15" t="s">
        <v>74</v>
      </c>
      <c r="R11" s="15" t="s">
        <v>65</v>
      </c>
      <c r="S11" s="15" t="s">
        <v>69</v>
      </c>
      <c r="T11" s="15" t="s">
        <v>64</v>
      </c>
      <c r="U11" s="15" t="s">
        <v>72</v>
      </c>
      <c r="V11" s="15" t="s">
        <v>68</v>
      </c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82" t="s">
        <v>18</v>
      </c>
      <c r="D14" s="70" t="s">
        <v>2</v>
      </c>
      <c r="E14" s="71"/>
      <c r="F14" s="72"/>
      <c r="G14" s="76" t="s">
        <v>9</v>
      </c>
      <c r="H14" s="61" t="s">
        <v>0</v>
      </c>
      <c r="I14" s="61" t="s">
        <v>10</v>
      </c>
      <c r="J14" s="61" t="s">
        <v>30</v>
      </c>
      <c r="K14" s="61" t="s">
        <v>29</v>
      </c>
      <c r="L14" s="61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254</v>
      </c>
      <c r="N14" s="18" t="str">
        <f t="shared" si="0"/>
        <v>254</v>
      </c>
      <c r="O14" s="18" t="str">
        <f t="shared" si="0"/>
        <v>254</v>
      </c>
      <c r="P14" s="18" t="str">
        <f t="shared" si="0"/>
        <v>254</v>
      </c>
      <c r="Q14" s="18" t="str">
        <f t="shared" si="0"/>
        <v>407</v>
      </c>
      <c r="R14" s="18" t="str">
        <f t="shared" ref="R14" si="1">IF(OR(TRIM(R10)=0,TRIM(R10)=""),"",IF(IFERROR(TRIM(INDEX(QryItemNamed,MATCH(TRIM(R10),ITEM,0),2)),"")="Y","SPECIAL",LEFT(IFERROR(TRIM(INDEX(ITEM,MATCH(TRIM(R10),ITEM,0))),""),3)))</f>
        <v>407</v>
      </c>
      <c r="S14" s="18" t="str">
        <f t="shared" si="0"/>
        <v>442</v>
      </c>
      <c r="T14" s="18" t="str">
        <f t="shared" si="0"/>
        <v>442</v>
      </c>
      <c r="U14" s="18" t="str">
        <f t="shared" si="0"/>
        <v>442</v>
      </c>
      <c r="V14" s="18" t="str">
        <f t="shared" ref="V14:W14" si="2">IF(OR(TRIM(V10)=0,TRIM(V10)=""),"",IF(IFERROR(TRIM(INDEX(QryItemNamed,MATCH(TRIM(V10),ITEM,0),2)),"")="Y","SPECIAL",LEFT(IFERROR(TRIM(INDEX(ITEM,MATCH(TRIM(V10),ITEM,0))),""),3)))</f>
        <v>442</v>
      </c>
      <c r="W14" s="18" t="str">
        <f t="shared" si="2"/>
        <v/>
      </c>
      <c r="X14" s="18" t="str">
        <f t="shared" si="0"/>
        <v>209</v>
      </c>
      <c r="Y14" s="18" t="str">
        <f t="shared" si="0"/>
        <v>617</v>
      </c>
      <c r="Z14" s="18" t="str">
        <f t="shared" si="0"/>
        <v>618</v>
      </c>
      <c r="AA14" s="18" t="str">
        <f t="shared" si="0"/>
        <v>872</v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83"/>
      <c r="D15" s="73"/>
      <c r="E15" s="74"/>
      <c r="F15" s="75"/>
      <c r="G15" s="77"/>
      <c r="H15" s="62"/>
      <c r="I15" s="62"/>
      <c r="J15" s="62"/>
      <c r="K15" s="62"/>
      <c r="L15" s="62"/>
      <c r="M15" s="57" t="str">
        <f t="shared" ref="M15:AD15" si="3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PLANING, ASPHALT CONCRETE, 1.75"</v>
      </c>
      <c r="N15" s="57" t="str">
        <f t="shared" si="3"/>
        <v>PAVEMENT PLANING, ASPHALT CONCRETE, 3.5"</v>
      </c>
      <c r="O15" s="57" t="str">
        <f t="shared" si="3"/>
        <v>PAVEMENT PLANING, ASPHALT CONCRETE, 3.75"</v>
      </c>
      <c r="P15" s="57" t="str">
        <f t="shared" si="3"/>
        <v>PAVEMENT PLANING, ASPHALT CONCRETE, 4.25"</v>
      </c>
      <c r="Q15" s="57" t="str">
        <f t="shared" si="3"/>
        <v>TACK COAT, 0.055 GAL/SY</v>
      </c>
      <c r="R15" s="57" t="str">
        <f t="shared" ref="R15" si="4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TACK COAT, 0.085 GAL/SY</v>
      </c>
      <c r="S15" s="57" t="str">
        <f t="shared" si="3"/>
        <v>ASPHALT CONCRETE SURFACE COURSE, 12.5 MM, TYPE A (446), AS PER PLAN, 1.5"</v>
      </c>
      <c r="T15" s="57" t="str">
        <f t="shared" si="3"/>
        <v>ASPHALT CONCRETE SURFACE COURSE, 12.5 MM, TYPE A (446), AS PER PLAN, 1.75"</v>
      </c>
      <c r="U15" s="57" t="str">
        <f t="shared" si="3"/>
        <v>ASPHALT CONCRETE INTERMEDIATE COURSE, 19 MM, TYPE A (446), 2"</v>
      </c>
      <c r="V15" s="57" t="str">
        <f t="shared" ref="V15:W15" si="5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ASPHALT CONCRETE INTERMEDIATE COURSE, 19 MM, TYPE A (446), 2.75"</v>
      </c>
      <c r="W15" s="57" t="str">
        <f t="shared" si="5"/>
        <v/>
      </c>
      <c r="X15" s="57" t="str">
        <f t="shared" si="3"/>
        <v>LINEAR GRADING</v>
      </c>
      <c r="Y15" s="57" t="str">
        <f t="shared" si="3"/>
        <v>COMPACTED AGGREGATE</v>
      </c>
      <c r="Z15" s="57" t="str">
        <f t="shared" si="3"/>
        <v>RUMBLE STRIPS, SHOULDER (ASPHALT CONCRETE)</v>
      </c>
      <c r="AA15" s="57" t="str">
        <f t="shared" si="3"/>
        <v>VOID REDUCING ASPHALT MEMBRANE (VRAM)</v>
      </c>
      <c r="AB15" s="57" t="str">
        <f t="shared" si="3"/>
        <v/>
      </c>
      <c r="AC15" s="57" t="str">
        <f t="shared" si="3"/>
        <v/>
      </c>
      <c r="AD15" s="57" t="str">
        <f t="shared" si="3"/>
        <v/>
      </c>
    </row>
    <row r="16" spans="1:38" ht="12.75" customHeight="1" x14ac:dyDescent="0.2">
      <c r="B16" s="83"/>
      <c r="D16" s="73"/>
      <c r="E16" s="74"/>
      <c r="F16" s="75"/>
      <c r="G16" s="77"/>
      <c r="H16" s="62"/>
      <c r="I16" s="62"/>
      <c r="J16" s="62"/>
      <c r="K16" s="62"/>
      <c r="L16" s="62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</row>
    <row r="17" spans="2:30" ht="12.75" customHeight="1" x14ac:dyDescent="0.2">
      <c r="B17" s="83"/>
      <c r="D17" s="73"/>
      <c r="E17" s="74"/>
      <c r="F17" s="75"/>
      <c r="G17" s="77"/>
      <c r="H17" s="62"/>
      <c r="I17" s="62"/>
      <c r="J17" s="62"/>
      <c r="K17" s="62"/>
      <c r="L17" s="62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</row>
    <row r="18" spans="2:30" ht="12.75" customHeight="1" x14ac:dyDescent="0.2">
      <c r="B18" s="83"/>
      <c r="D18" s="73"/>
      <c r="E18" s="74"/>
      <c r="F18" s="75"/>
      <c r="G18" s="77"/>
      <c r="H18" s="62"/>
      <c r="I18" s="62"/>
      <c r="J18" s="62"/>
      <c r="K18" s="62"/>
      <c r="L18" s="62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</row>
    <row r="19" spans="2:30" ht="12.75" customHeight="1" x14ac:dyDescent="0.2">
      <c r="B19" s="83"/>
      <c r="D19" s="73"/>
      <c r="E19" s="74"/>
      <c r="F19" s="75"/>
      <c r="G19" s="77"/>
      <c r="H19" s="62"/>
      <c r="I19" s="62"/>
      <c r="J19" s="62"/>
      <c r="K19" s="62"/>
      <c r="L19" s="62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</row>
    <row r="20" spans="2:30" ht="12.75" customHeight="1" x14ac:dyDescent="0.2">
      <c r="B20" s="83"/>
      <c r="D20" s="73"/>
      <c r="E20" s="74"/>
      <c r="F20" s="75"/>
      <c r="G20" s="77"/>
      <c r="H20" s="62"/>
      <c r="I20" s="62"/>
      <c r="J20" s="62"/>
      <c r="K20" s="62"/>
      <c r="L20" s="62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</row>
    <row r="21" spans="2:30" ht="12.75" customHeight="1" x14ac:dyDescent="0.2">
      <c r="B21" s="83"/>
      <c r="D21" s="73"/>
      <c r="E21" s="74"/>
      <c r="F21" s="75"/>
      <c r="G21" s="77"/>
      <c r="H21" s="62"/>
      <c r="I21" s="62"/>
      <c r="J21" s="62"/>
      <c r="K21" s="62"/>
      <c r="L21" s="62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</row>
    <row r="22" spans="2:30" ht="12.75" customHeight="1" x14ac:dyDescent="0.2">
      <c r="B22" s="83"/>
      <c r="D22" s="73"/>
      <c r="E22" s="74"/>
      <c r="F22" s="75"/>
      <c r="G22" s="77"/>
      <c r="H22" s="62"/>
      <c r="I22" s="62"/>
      <c r="J22" s="62"/>
      <c r="K22" s="62"/>
      <c r="L22" s="62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</row>
    <row r="23" spans="2:30" ht="12.75" customHeight="1" x14ac:dyDescent="0.2">
      <c r="B23" s="83"/>
      <c r="D23" s="73"/>
      <c r="E23" s="74"/>
      <c r="F23" s="75"/>
      <c r="G23" s="77"/>
      <c r="H23" s="62"/>
      <c r="I23" s="62"/>
      <c r="J23" s="62"/>
      <c r="K23" s="62"/>
      <c r="L23" s="62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</row>
    <row r="24" spans="2:30" ht="12.75" customHeight="1" x14ac:dyDescent="0.2">
      <c r="B24" s="83"/>
      <c r="D24" s="73"/>
      <c r="E24" s="74"/>
      <c r="F24" s="75"/>
      <c r="G24" s="77"/>
      <c r="H24" s="62"/>
      <c r="I24" s="62"/>
      <c r="J24" s="62"/>
      <c r="K24" s="62"/>
      <c r="L24" s="62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</row>
    <row r="25" spans="2:30" ht="12.75" customHeight="1" x14ac:dyDescent="0.2">
      <c r="B25" s="83"/>
      <c r="D25" s="73"/>
      <c r="E25" s="74"/>
      <c r="F25" s="75"/>
      <c r="G25" s="77"/>
      <c r="H25" s="62"/>
      <c r="I25" s="62"/>
      <c r="J25" s="62"/>
      <c r="K25" s="62"/>
      <c r="L25" s="62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</row>
    <row r="26" spans="2:30" ht="12.75" customHeight="1" x14ac:dyDescent="0.2">
      <c r="B26" s="83"/>
      <c r="D26" s="73"/>
      <c r="E26" s="74"/>
      <c r="F26" s="75"/>
      <c r="G26" s="77"/>
      <c r="H26" s="62"/>
      <c r="I26" s="62"/>
      <c r="J26" s="62"/>
      <c r="K26" s="62"/>
      <c r="L26" s="62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</row>
    <row r="27" spans="2:30" ht="12.75" customHeight="1" thickBot="1" x14ac:dyDescent="0.25">
      <c r="B27" s="84"/>
      <c r="D27" s="66"/>
      <c r="E27" s="66"/>
      <c r="F27" s="66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6">IF(OR(TRIM(M10)=0,TRIM(M10)=""),"",IF(IFERROR(TRIM(INDEX(QryItemNamed,MATCH(TRIM(M10),ITEM,0),3)),"")="LS","",IFERROR(TRIM(INDEX(QryItemNamed,MATCH(TRIM(M10),ITEM,0),3)),"")))</f>
        <v>SY</v>
      </c>
      <c r="N27" s="21" t="str">
        <f t="shared" si="6"/>
        <v>SY</v>
      </c>
      <c r="O27" s="21" t="str">
        <f t="shared" si="6"/>
        <v>SY</v>
      </c>
      <c r="P27" s="21" t="str">
        <f t="shared" si="6"/>
        <v>SY</v>
      </c>
      <c r="Q27" s="21" t="str">
        <f t="shared" si="6"/>
        <v>GAL</v>
      </c>
      <c r="R27" s="21" t="str">
        <f t="shared" ref="R27" si="7">IF(OR(TRIM(R10)=0,TRIM(R10)=""),"",IF(IFERROR(TRIM(INDEX(QryItemNamed,MATCH(TRIM(R10),ITEM,0),3)),"")="LS","",IFERROR(TRIM(INDEX(QryItemNamed,MATCH(TRIM(R10),ITEM,0),3)),"")))</f>
        <v>GAL</v>
      </c>
      <c r="S27" s="21" t="str">
        <f t="shared" si="6"/>
        <v>CY</v>
      </c>
      <c r="T27" s="21" t="str">
        <f t="shared" si="6"/>
        <v>CY</v>
      </c>
      <c r="U27" s="21" t="str">
        <f t="shared" si="6"/>
        <v>CY</v>
      </c>
      <c r="V27" s="21" t="str">
        <f t="shared" ref="V27:W27" si="8">IF(OR(TRIM(V10)=0,TRIM(V10)=""),"",IF(IFERROR(TRIM(INDEX(QryItemNamed,MATCH(TRIM(V10),ITEM,0),3)),"")="LS","",IFERROR(TRIM(INDEX(QryItemNamed,MATCH(TRIM(V10),ITEM,0),3)),"")))</f>
        <v>CY</v>
      </c>
      <c r="W27" s="21" t="str">
        <f t="shared" si="8"/>
        <v/>
      </c>
      <c r="X27" s="21" t="str">
        <f t="shared" si="6"/>
        <v>MILE</v>
      </c>
      <c r="Y27" s="21" t="str">
        <f t="shared" si="6"/>
        <v>CY</v>
      </c>
      <c r="Z27" s="21" t="str">
        <f t="shared" si="6"/>
        <v>FT</v>
      </c>
      <c r="AA27" s="21" t="str">
        <f t="shared" si="6"/>
        <v>FT</v>
      </c>
      <c r="AB27" s="21" t="str">
        <f t="shared" si="6"/>
        <v/>
      </c>
      <c r="AC27" s="21" t="str">
        <f t="shared" si="6"/>
        <v/>
      </c>
      <c r="AD27" s="21" t="str">
        <f t="shared" si="6"/>
        <v/>
      </c>
    </row>
    <row r="28" spans="2:30" ht="12.75" customHeight="1" x14ac:dyDescent="0.2">
      <c r="B28" s="46">
        <v>1</v>
      </c>
      <c r="D28" s="85" t="s">
        <v>75</v>
      </c>
      <c r="E28" s="86"/>
      <c r="F28" s="87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2:30" ht="12.75" customHeight="1" x14ac:dyDescent="0.2">
      <c r="B29" s="47">
        <v>1</v>
      </c>
      <c r="D29" s="27">
        <v>131800</v>
      </c>
      <c r="E29" s="28" t="s">
        <v>1</v>
      </c>
      <c r="F29" s="27">
        <v>132811.41</v>
      </c>
      <c r="G29" s="29" t="s">
        <v>36</v>
      </c>
      <c r="H29" s="28" t="s">
        <v>38</v>
      </c>
      <c r="I29" s="26">
        <f t="shared" ref="I29:I33" si="9">IF(D29&lt;&gt;"",F29-D29,"")</f>
        <v>1011.4100000000035</v>
      </c>
      <c r="J29" s="26">
        <v>60</v>
      </c>
      <c r="K29" s="26">
        <f t="shared" ref="K29:K32" si="10">IF(D29&lt;&gt;"",I29*J29/9,"")</f>
        <v>6742.7333333333563</v>
      </c>
      <c r="L29" s="26"/>
      <c r="M29" s="25">
        <f>K29</f>
        <v>6742.7333333333563</v>
      </c>
      <c r="N29" s="25"/>
      <c r="O29" s="26"/>
      <c r="P29" s="26"/>
      <c r="Q29" s="26"/>
      <c r="R29" s="26">
        <f>M29*0.085</f>
        <v>573.13233333333528</v>
      </c>
      <c r="S29" s="25"/>
      <c r="T29" s="25">
        <f>M29*(1.75/36)</f>
        <v>327.77175925926036</v>
      </c>
      <c r="U29" s="25"/>
      <c r="V29" s="30"/>
      <c r="W29" s="30"/>
      <c r="X29" s="25">
        <f>(I29*2)/5280</f>
        <v>0.3831098484848498</v>
      </c>
      <c r="Y29" s="25">
        <f>(((1.75/12)*2*I29)/27)*2</f>
        <v>21.85145061728403</v>
      </c>
      <c r="Z29" s="25">
        <f>I29*2</f>
        <v>2022.820000000007</v>
      </c>
      <c r="AA29" s="25">
        <f>I29*2</f>
        <v>2022.820000000007</v>
      </c>
      <c r="AB29" s="30"/>
      <c r="AC29" s="30"/>
      <c r="AD29" s="26"/>
    </row>
    <row r="30" spans="2:30" ht="12.75" customHeight="1" x14ac:dyDescent="0.2">
      <c r="B30" s="47">
        <v>1</v>
      </c>
      <c r="D30" s="27">
        <v>132811.41</v>
      </c>
      <c r="E30" s="28"/>
      <c r="F30" s="27">
        <v>133086.46</v>
      </c>
      <c r="G30" s="29" t="s">
        <v>39</v>
      </c>
      <c r="H30" s="28" t="s">
        <v>38</v>
      </c>
      <c r="I30" s="26">
        <f t="shared" si="9"/>
        <v>275.04999999998836</v>
      </c>
      <c r="J30" s="26">
        <v>64</v>
      </c>
      <c r="K30" s="26">
        <f t="shared" si="10"/>
        <v>1955.9111111110283</v>
      </c>
      <c r="L30" s="26"/>
      <c r="M30" s="25">
        <f t="shared" ref="M30:M44" si="11">K30</f>
        <v>1955.9111111110283</v>
      </c>
      <c r="N30" s="25"/>
      <c r="O30" s="26"/>
      <c r="P30" s="26"/>
      <c r="Q30" s="26"/>
      <c r="R30" s="26">
        <f t="shared" ref="R30:R76" si="12">M30*0.085</f>
        <v>166.2524444444374</v>
      </c>
      <c r="S30" s="25"/>
      <c r="T30" s="25">
        <f t="shared" ref="T30:T76" si="13">M30*(1.75/36)</f>
        <v>95.079012345674982</v>
      </c>
      <c r="U30" s="25"/>
      <c r="V30" s="30"/>
      <c r="W30" s="30"/>
      <c r="X30" s="25">
        <f t="shared" ref="X30:X74" si="14">(I30*2)/5280</f>
        <v>0.10418560606060165</v>
      </c>
      <c r="Y30" s="25">
        <f t="shared" ref="Y30:Y74" si="15">(((1.75/12)*2*I30)/27)*2</f>
        <v>5.9424382716046873</v>
      </c>
      <c r="Z30" s="25">
        <f t="shared" ref="Z30:Z71" si="16">I30*2</f>
        <v>550.09999999997672</v>
      </c>
      <c r="AA30" s="25">
        <f t="shared" ref="AA30:AA44" si="17">I30*2</f>
        <v>550.09999999997672</v>
      </c>
      <c r="AB30" s="30"/>
      <c r="AC30" s="30"/>
      <c r="AD30" s="26"/>
    </row>
    <row r="31" spans="2:30" ht="12.75" customHeight="1" x14ac:dyDescent="0.2">
      <c r="B31" s="47">
        <v>1</v>
      </c>
      <c r="D31" s="27">
        <v>133086.46</v>
      </c>
      <c r="E31" s="28"/>
      <c r="F31" s="27">
        <v>133537.06</v>
      </c>
      <c r="G31" s="29" t="s">
        <v>40</v>
      </c>
      <c r="H31" s="28" t="s">
        <v>38</v>
      </c>
      <c r="I31" s="26">
        <f t="shared" si="9"/>
        <v>450.60000000000582</v>
      </c>
      <c r="J31" s="26"/>
      <c r="K31" s="26"/>
      <c r="L31" s="26">
        <f>34696/9</f>
        <v>3855.1111111111113</v>
      </c>
      <c r="M31" s="25">
        <f>L31</f>
        <v>3855.1111111111113</v>
      </c>
      <c r="N31" s="25"/>
      <c r="O31" s="26"/>
      <c r="P31" s="26"/>
      <c r="Q31" s="26"/>
      <c r="R31" s="26">
        <f t="shared" si="12"/>
        <v>327.68444444444447</v>
      </c>
      <c r="S31" s="25"/>
      <c r="T31" s="25">
        <f t="shared" si="13"/>
        <v>187.40123456790124</v>
      </c>
      <c r="U31" s="25"/>
      <c r="V31" s="30"/>
      <c r="W31" s="30"/>
      <c r="X31" s="25">
        <f t="shared" si="14"/>
        <v>0.17068181818182038</v>
      </c>
      <c r="Y31" s="25">
        <f t="shared" si="15"/>
        <v>9.735185185185312</v>
      </c>
      <c r="Z31" s="25">
        <f t="shared" si="16"/>
        <v>901.20000000001164</v>
      </c>
      <c r="AA31" s="25">
        <f>I31*2</f>
        <v>901.20000000001164</v>
      </c>
      <c r="AB31" s="30"/>
      <c r="AC31" s="30"/>
      <c r="AD31" s="26"/>
    </row>
    <row r="32" spans="2:30" ht="12.75" customHeight="1" x14ac:dyDescent="0.2">
      <c r="B32" s="47">
        <v>1</v>
      </c>
      <c r="D32" s="27">
        <v>133537.06</v>
      </c>
      <c r="E32" s="28"/>
      <c r="F32" s="27">
        <v>136458</v>
      </c>
      <c r="G32" s="29" t="s">
        <v>41</v>
      </c>
      <c r="H32" s="28" t="s">
        <v>38</v>
      </c>
      <c r="I32" s="26">
        <f t="shared" si="9"/>
        <v>2920.9400000000023</v>
      </c>
      <c r="J32" s="26">
        <v>52.5</v>
      </c>
      <c r="K32" s="26">
        <f t="shared" si="10"/>
        <v>17038.81666666668</v>
      </c>
      <c r="L32" s="26">
        <f>1000/9</f>
        <v>111.11111111111111</v>
      </c>
      <c r="M32" s="25">
        <f>K32+L32</f>
        <v>17149.92777777779</v>
      </c>
      <c r="N32" s="25"/>
      <c r="O32" s="26"/>
      <c r="P32" s="26"/>
      <c r="Q32" s="26"/>
      <c r="R32" s="26">
        <f t="shared" si="12"/>
        <v>1457.7438611111122</v>
      </c>
      <c r="S32" s="25"/>
      <c r="T32" s="25">
        <f t="shared" si="13"/>
        <v>833.67704475308699</v>
      </c>
      <c r="U32" s="25"/>
      <c r="V32" s="30"/>
      <c r="W32" s="30"/>
      <c r="X32" s="25">
        <f t="shared" si="14"/>
        <v>1.1064166666666675</v>
      </c>
      <c r="Y32" s="25">
        <f t="shared" si="15"/>
        <v>63.106728395061779</v>
      </c>
      <c r="Z32" s="25">
        <f t="shared" si="16"/>
        <v>5841.8800000000047</v>
      </c>
      <c r="AA32" s="25">
        <f>I32</f>
        <v>2920.9400000000023</v>
      </c>
      <c r="AB32" s="30"/>
      <c r="AC32" s="30"/>
      <c r="AD32" s="26"/>
    </row>
    <row r="33" spans="2:30" ht="12.75" customHeight="1" x14ac:dyDescent="0.2">
      <c r="B33" s="47">
        <v>1</v>
      </c>
      <c r="D33" s="27">
        <v>136458</v>
      </c>
      <c r="E33" s="28"/>
      <c r="F33" s="27">
        <v>137798</v>
      </c>
      <c r="G33" s="29" t="s">
        <v>42</v>
      </c>
      <c r="H33" s="28" t="s">
        <v>38</v>
      </c>
      <c r="I33" s="26">
        <f t="shared" si="9"/>
        <v>1340</v>
      </c>
      <c r="J33" s="26"/>
      <c r="K33" s="26"/>
      <c r="L33" s="26">
        <f>78465/9</f>
        <v>8718.3333333333339</v>
      </c>
      <c r="M33" s="25">
        <f>L33</f>
        <v>8718.3333333333339</v>
      </c>
      <c r="N33" s="25"/>
      <c r="O33" s="26"/>
      <c r="P33" s="26"/>
      <c r="Q33" s="26"/>
      <c r="R33" s="26">
        <f t="shared" si="12"/>
        <v>741.05833333333339</v>
      </c>
      <c r="S33" s="25"/>
      <c r="T33" s="25">
        <f t="shared" si="13"/>
        <v>423.80787037037038</v>
      </c>
      <c r="U33" s="25"/>
      <c r="V33" s="30"/>
      <c r="W33" s="30"/>
      <c r="X33" s="25">
        <f>(I33)/5280</f>
        <v>0.25378787878787878</v>
      </c>
      <c r="Y33" s="25">
        <f t="shared" si="15"/>
        <v>28.950617283950621</v>
      </c>
      <c r="Z33" s="25">
        <f t="shared" si="16"/>
        <v>2680</v>
      </c>
      <c r="AA33" s="25">
        <f t="shared" si="17"/>
        <v>2680</v>
      </c>
      <c r="AB33" s="30"/>
      <c r="AC33" s="30"/>
      <c r="AD33" s="26"/>
    </row>
    <row r="34" spans="2:30" ht="12.75" customHeight="1" x14ac:dyDescent="0.2">
      <c r="B34" s="47">
        <v>1</v>
      </c>
      <c r="D34" s="27">
        <v>137798</v>
      </c>
      <c r="E34" s="28"/>
      <c r="F34" s="27">
        <v>137960</v>
      </c>
      <c r="G34" s="29" t="s">
        <v>43</v>
      </c>
      <c r="H34" s="28" t="s">
        <v>38</v>
      </c>
      <c r="I34" s="26">
        <f t="shared" ref="I34:I61" si="18">IF(D34&lt;&gt;"",F34-D34,"")</f>
        <v>162</v>
      </c>
      <c r="J34" s="26">
        <v>60</v>
      </c>
      <c r="K34" s="26">
        <f t="shared" ref="K34:K60" si="19">IF(D34&lt;&gt;"",I34*J34/9,"")</f>
        <v>1080</v>
      </c>
      <c r="L34" s="26"/>
      <c r="M34" s="25">
        <f t="shared" si="11"/>
        <v>1080</v>
      </c>
      <c r="N34" s="25"/>
      <c r="O34" s="26"/>
      <c r="P34" s="26"/>
      <c r="Q34" s="26"/>
      <c r="R34" s="26">
        <f t="shared" si="12"/>
        <v>91.800000000000011</v>
      </c>
      <c r="S34" s="25"/>
      <c r="T34" s="25">
        <f t="shared" si="13"/>
        <v>52.5</v>
      </c>
      <c r="U34" s="25"/>
      <c r="V34" s="30"/>
      <c r="W34" s="30"/>
      <c r="X34" s="25">
        <f t="shared" si="14"/>
        <v>6.1363636363636363E-2</v>
      </c>
      <c r="Y34" s="25">
        <f t="shared" si="15"/>
        <v>3.5</v>
      </c>
      <c r="Z34" s="25">
        <f t="shared" si="16"/>
        <v>324</v>
      </c>
      <c r="AA34" s="25">
        <f t="shared" si="17"/>
        <v>324</v>
      </c>
      <c r="AB34" s="30"/>
      <c r="AC34" s="30"/>
      <c r="AD34" s="26"/>
    </row>
    <row r="35" spans="2:30" ht="12.75" customHeight="1" x14ac:dyDescent="0.2">
      <c r="B35" s="47">
        <v>1</v>
      </c>
      <c r="D35" s="27">
        <v>137960</v>
      </c>
      <c r="E35" s="28"/>
      <c r="F35" s="27">
        <v>138400</v>
      </c>
      <c r="G35" s="29" t="s">
        <v>35</v>
      </c>
      <c r="H35" s="28" t="s">
        <v>38</v>
      </c>
      <c r="I35" s="26">
        <f t="shared" ref="I35" si="20">IF(D35&lt;&gt;"",F35-D35,"")</f>
        <v>440</v>
      </c>
      <c r="J35" s="26">
        <v>60</v>
      </c>
      <c r="K35" s="26">
        <f t="shared" ref="K35" si="21">IF(D35&lt;&gt;"",I35*J35/9,"")</f>
        <v>2933.3333333333335</v>
      </c>
      <c r="L35" s="26"/>
      <c r="M35" s="25">
        <f t="shared" si="11"/>
        <v>2933.3333333333335</v>
      </c>
      <c r="N35" s="25"/>
      <c r="O35" s="26"/>
      <c r="P35" s="26"/>
      <c r="Q35" s="26"/>
      <c r="R35" s="26">
        <f t="shared" si="12"/>
        <v>249.33333333333337</v>
      </c>
      <c r="S35" s="25"/>
      <c r="T35" s="25">
        <f t="shared" si="13"/>
        <v>142.59259259259261</v>
      </c>
      <c r="U35" s="25"/>
      <c r="V35" s="30"/>
      <c r="W35" s="30"/>
      <c r="X35" s="25">
        <f t="shared" si="14"/>
        <v>0.16666666666666666</v>
      </c>
      <c r="Y35" s="25">
        <f t="shared" si="15"/>
        <v>9.5061728395061742</v>
      </c>
      <c r="Z35" s="25">
        <f t="shared" si="16"/>
        <v>880</v>
      </c>
      <c r="AA35" s="25">
        <f t="shared" si="17"/>
        <v>880</v>
      </c>
      <c r="AB35" s="30"/>
      <c r="AC35" s="30"/>
      <c r="AD35" s="26"/>
    </row>
    <row r="36" spans="2:30" ht="12.75" customHeight="1" x14ac:dyDescent="0.2">
      <c r="B36" s="47">
        <v>1</v>
      </c>
      <c r="D36" s="27">
        <v>138400</v>
      </c>
      <c r="E36" s="28"/>
      <c r="F36" s="27">
        <v>139983.93</v>
      </c>
      <c r="G36" s="29"/>
      <c r="H36" s="28" t="s">
        <v>38</v>
      </c>
      <c r="I36" s="26">
        <f t="shared" ref="I36:I39" si="22">IF(D36&lt;&gt;"",F36-D36,"")</f>
        <v>1583.929999999993</v>
      </c>
      <c r="J36" s="26">
        <v>56</v>
      </c>
      <c r="K36" s="26">
        <f t="shared" ref="K36:K39" si="23">IF(D36&lt;&gt;"",I36*J36/9,"")</f>
        <v>9855.5644444444006</v>
      </c>
      <c r="L36" s="26"/>
      <c r="M36" s="25">
        <f t="shared" si="11"/>
        <v>9855.5644444444006</v>
      </c>
      <c r="N36" s="25"/>
      <c r="O36" s="26"/>
      <c r="P36" s="26"/>
      <c r="Q36" s="26"/>
      <c r="R36" s="26">
        <f t="shared" si="12"/>
        <v>837.72297777777408</v>
      </c>
      <c r="S36" s="25"/>
      <c r="T36" s="25">
        <f t="shared" si="13"/>
        <v>479.08993827160282</v>
      </c>
      <c r="U36" s="25"/>
      <c r="V36" s="30"/>
      <c r="W36" s="30"/>
      <c r="X36" s="25">
        <f t="shared" si="14"/>
        <v>0.59997348484848223</v>
      </c>
      <c r="Y36" s="25">
        <f t="shared" si="15"/>
        <v>34.220709876543062</v>
      </c>
      <c r="Z36" s="25">
        <f t="shared" si="16"/>
        <v>3167.859999999986</v>
      </c>
      <c r="AA36" s="25">
        <f t="shared" si="17"/>
        <v>3167.859999999986</v>
      </c>
      <c r="AB36" s="30"/>
      <c r="AC36" s="30"/>
      <c r="AD36" s="26"/>
    </row>
    <row r="37" spans="2:30" ht="12.75" customHeight="1" x14ac:dyDescent="0.2">
      <c r="B37" s="47">
        <v>1</v>
      </c>
      <c r="D37" s="51"/>
      <c r="E37" s="52"/>
      <c r="F37" s="53"/>
      <c r="G37" s="24"/>
      <c r="H37" s="23"/>
      <c r="I37" s="26"/>
      <c r="J37" s="26"/>
      <c r="K37" s="26"/>
      <c r="L37" s="26"/>
      <c r="M37" s="25"/>
      <c r="N37" s="25"/>
      <c r="O37" s="26"/>
      <c r="P37" s="26"/>
      <c r="Q37" s="26"/>
      <c r="R37" s="26"/>
      <c r="S37" s="25"/>
      <c r="T37" s="25"/>
      <c r="U37" s="25"/>
      <c r="V37" s="30"/>
      <c r="W37" s="30"/>
      <c r="X37" s="25"/>
      <c r="Y37" s="25"/>
      <c r="Z37" s="25"/>
      <c r="AA37" s="25"/>
      <c r="AB37" s="30"/>
      <c r="AC37" s="30"/>
      <c r="AD37" s="26"/>
    </row>
    <row r="38" spans="2:30" ht="12.75" customHeight="1" x14ac:dyDescent="0.2">
      <c r="B38" s="47">
        <v>1</v>
      </c>
      <c r="D38" s="78" t="s">
        <v>76</v>
      </c>
      <c r="E38" s="79"/>
      <c r="F38" s="80"/>
      <c r="G38" s="24"/>
      <c r="H38" s="23"/>
      <c r="I38" s="26"/>
      <c r="J38" s="26"/>
      <c r="K38" s="26"/>
      <c r="L38" s="26"/>
      <c r="M38" s="25"/>
      <c r="N38" s="25"/>
      <c r="O38" s="26"/>
      <c r="P38" s="26"/>
      <c r="Q38" s="26"/>
      <c r="R38" s="26"/>
      <c r="S38" s="25"/>
      <c r="T38" s="25"/>
      <c r="U38" s="25"/>
      <c r="V38" s="30"/>
      <c r="W38" s="30"/>
      <c r="X38" s="25"/>
      <c r="Y38" s="25"/>
      <c r="Z38" s="25"/>
      <c r="AA38" s="25"/>
      <c r="AB38" s="30"/>
      <c r="AC38" s="30"/>
      <c r="AD38" s="26"/>
    </row>
    <row r="39" spans="2:30" ht="12.75" customHeight="1" x14ac:dyDescent="0.2">
      <c r="B39" s="47">
        <v>1</v>
      </c>
      <c r="D39" s="22">
        <v>131800</v>
      </c>
      <c r="E39" s="23"/>
      <c r="F39" s="22">
        <v>132974.24</v>
      </c>
      <c r="G39" s="24" t="s">
        <v>35</v>
      </c>
      <c r="H39" s="23" t="s">
        <v>37</v>
      </c>
      <c r="I39" s="26">
        <f t="shared" si="22"/>
        <v>1174.2399999999907</v>
      </c>
      <c r="J39" s="26">
        <v>60</v>
      </c>
      <c r="K39" s="26">
        <f t="shared" si="23"/>
        <v>7828.2666666666046</v>
      </c>
      <c r="L39" s="26"/>
      <c r="M39" s="25">
        <f t="shared" si="11"/>
        <v>7828.2666666666046</v>
      </c>
      <c r="N39" s="25"/>
      <c r="O39" s="26"/>
      <c r="P39" s="26"/>
      <c r="Q39" s="26"/>
      <c r="R39" s="26">
        <f t="shared" si="12"/>
        <v>665.40266666666139</v>
      </c>
      <c r="S39" s="25"/>
      <c r="T39" s="25">
        <f t="shared" si="13"/>
        <v>380.5407407407377</v>
      </c>
      <c r="U39" s="25"/>
      <c r="V39" s="30"/>
      <c r="W39" s="30"/>
      <c r="X39" s="25">
        <f t="shared" si="14"/>
        <v>0.44478787878787523</v>
      </c>
      <c r="Y39" s="25">
        <f t="shared" si="15"/>
        <v>25.369382716049181</v>
      </c>
      <c r="Z39" s="25">
        <f t="shared" si="16"/>
        <v>2348.4799999999814</v>
      </c>
      <c r="AA39" s="25">
        <f t="shared" si="17"/>
        <v>2348.4799999999814</v>
      </c>
      <c r="AB39" s="30"/>
      <c r="AC39" s="30"/>
      <c r="AD39" s="26"/>
    </row>
    <row r="40" spans="2:30" ht="12.75" customHeight="1" x14ac:dyDescent="0.2">
      <c r="B40" s="47">
        <v>1</v>
      </c>
      <c r="D40" s="27">
        <v>132974.24</v>
      </c>
      <c r="E40" s="28"/>
      <c r="F40" s="27">
        <v>133900.66</v>
      </c>
      <c r="G40" s="29" t="s">
        <v>44</v>
      </c>
      <c r="H40" s="28" t="s">
        <v>37</v>
      </c>
      <c r="I40" s="26">
        <f t="shared" si="18"/>
        <v>926.42000000001281</v>
      </c>
      <c r="J40" s="26"/>
      <c r="K40" s="26"/>
      <c r="L40" s="26">
        <f>63132/9</f>
        <v>7014.666666666667</v>
      </c>
      <c r="M40" s="25">
        <f>L40</f>
        <v>7014.666666666667</v>
      </c>
      <c r="N40" s="25"/>
      <c r="O40" s="26"/>
      <c r="P40" s="26"/>
      <c r="Q40" s="26"/>
      <c r="R40" s="26">
        <f t="shared" si="12"/>
        <v>596.24666666666678</v>
      </c>
      <c r="S40" s="25"/>
      <c r="T40" s="25">
        <f t="shared" si="13"/>
        <v>340.99074074074076</v>
      </c>
      <c r="U40" s="25"/>
      <c r="V40" s="30"/>
      <c r="W40" s="30"/>
      <c r="X40" s="25">
        <f>(I40)/5280</f>
        <v>0.17545833333333577</v>
      </c>
      <c r="Y40" s="25">
        <f t="shared" si="15"/>
        <v>20.015246913580523</v>
      </c>
      <c r="Z40" s="25">
        <f t="shared" si="16"/>
        <v>1852.8400000000256</v>
      </c>
      <c r="AA40" s="25">
        <f t="shared" si="17"/>
        <v>1852.8400000000256</v>
      </c>
      <c r="AB40" s="30"/>
      <c r="AC40" s="30"/>
      <c r="AD40" s="26"/>
    </row>
    <row r="41" spans="2:30" ht="12.75" customHeight="1" x14ac:dyDescent="0.2">
      <c r="B41" s="47">
        <v>1</v>
      </c>
      <c r="D41" s="27">
        <v>133900.66</v>
      </c>
      <c r="E41" s="28"/>
      <c r="F41" s="27">
        <v>136521.10999999999</v>
      </c>
      <c r="G41" s="29" t="s">
        <v>45</v>
      </c>
      <c r="H41" s="28" t="s">
        <v>37</v>
      </c>
      <c r="I41" s="26">
        <f t="shared" si="18"/>
        <v>2620.4499999999825</v>
      </c>
      <c r="J41" s="26">
        <v>48.5</v>
      </c>
      <c r="K41" s="26">
        <f t="shared" si="19"/>
        <v>14121.313888888795</v>
      </c>
      <c r="L41" s="26"/>
      <c r="M41" s="25">
        <f t="shared" si="11"/>
        <v>14121.313888888795</v>
      </c>
      <c r="N41" s="25"/>
      <c r="O41" s="26"/>
      <c r="P41" s="26"/>
      <c r="Q41" s="26"/>
      <c r="R41" s="26">
        <f t="shared" si="12"/>
        <v>1200.3116805555476</v>
      </c>
      <c r="S41" s="25"/>
      <c r="T41" s="25">
        <f t="shared" si="13"/>
        <v>686.45275848764982</v>
      </c>
      <c r="U41" s="25"/>
      <c r="V41" s="30"/>
      <c r="W41" s="30"/>
      <c r="X41" s="25">
        <f t="shared" si="14"/>
        <v>0.99259469696969038</v>
      </c>
      <c r="Y41" s="25">
        <f t="shared" si="15"/>
        <v>56.61466049382679</v>
      </c>
      <c r="Z41" s="25">
        <f t="shared" si="16"/>
        <v>5240.8999999999651</v>
      </c>
      <c r="AA41" s="25">
        <f t="shared" si="17"/>
        <v>5240.8999999999651</v>
      </c>
      <c r="AB41" s="30"/>
      <c r="AC41" s="30"/>
      <c r="AD41" s="26"/>
    </row>
    <row r="42" spans="2:30" ht="12.75" customHeight="1" x14ac:dyDescent="0.2">
      <c r="B42" s="47">
        <v>1</v>
      </c>
      <c r="D42" s="27">
        <v>136521.10999999999</v>
      </c>
      <c r="E42" s="28"/>
      <c r="F42" s="27">
        <v>137147.67000000001</v>
      </c>
      <c r="G42" s="29" t="s">
        <v>46</v>
      </c>
      <c r="H42" s="28" t="s">
        <v>37</v>
      </c>
      <c r="I42" s="26">
        <f t="shared" si="18"/>
        <v>626.56000000002678</v>
      </c>
      <c r="J42" s="26">
        <v>48.5</v>
      </c>
      <c r="K42" s="26">
        <f t="shared" si="19"/>
        <v>3376.4622222223666</v>
      </c>
      <c r="L42" s="26"/>
      <c r="M42" s="25">
        <f t="shared" si="11"/>
        <v>3376.4622222223666</v>
      </c>
      <c r="N42" s="25"/>
      <c r="O42" s="26"/>
      <c r="P42" s="26"/>
      <c r="Q42" s="26"/>
      <c r="R42" s="26">
        <f t="shared" si="12"/>
        <v>286.99928888890116</v>
      </c>
      <c r="S42" s="25"/>
      <c r="T42" s="25">
        <f t="shared" si="13"/>
        <v>164.13358024692059</v>
      </c>
      <c r="U42" s="25"/>
      <c r="V42" s="30"/>
      <c r="W42" s="30"/>
      <c r="X42" s="25">
        <f t="shared" si="14"/>
        <v>0.23733333333334347</v>
      </c>
      <c r="Y42" s="25">
        <f t="shared" si="15"/>
        <v>13.536790123457369</v>
      </c>
      <c r="Z42" s="25">
        <f t="shared" si="16"/>
        <v>1253.1200000000536</v>
      </c>
      <c r="AA42" s="25">
        <f t="shared" si="17"/>
        <v>1253.1200000000536</v>
      </c>
      <c r="AB42" s="30"/>
      <c r="AC42" s="30"/>
      <c r="AD42" s="26"/>
    </row>
    <row r="43" spans="2:30" ht="12.75" customHeight="1" x14ac:dyDescent="0.2">
      <c r="B43" s="47">
        <v>1</v>
      </c>
      <c r="D43" s="27">
        <v>137147.67000000001</v>
      </c>
      <c r="E43" s="28"/>
      <c r="F43" s="27">
        <v>138151.95000000001</v>
      </c>
      <c r="G43" s="29" t="s">
        <v>47</v>
      </c>
      <c r="H43" s="28" t="s">
        <v>37</v>
      </c>
      <c r="I43" s="26">
        <f t="shared" si="18"/>
        <v>1004.2799999999988</v>
      </c>
      <c r="J43" s="26"/>
      <c r="K43" s="26"/>
      <c r="L43" s="26">
        <f>40005/9</f>
        <v>4445</v>
      </c>
      <c r="M43" s="25">
        <f>L43</f>
        <v>4445</v>
      </c>
      <c r="N43" s="25"/>
      <c r="O43" s="26"/>
      <c r="P43" s="26"/>
      <c r="Q43" s="26"/>
      <c r="R43" s="26">
        <f t="shared" si="12"/>
        <v>377.82500000000005</v>
      </c>
      <c r="S43" s="25"/>
      <c r="T43" s="25">
        <f t="shared" si="13"/>
        <v>216.07638888888889</v>
      </c>
      <c r="U43" s="25"/>
      <c r="V43" s="30"/>
      <c r="W43" s="30"/>
      <c r="X43" s="25">
        <f>(I43)/5280</f>
        <v>0.19020454545454524</v>
      </c>
      <c r="Y43" s="25">
        <f>(((1.75/12)*2*I43)/27)</f>
        <v>10.848703703703691</v>
      </c>
      <c r="Z43" s="25">
        <f>I43</f>
        <v>1004.2799999999988</v>
      </c>
      <c r="AA43" s="25">
        <f t="shared" si="17"/>
        <v>2008.5599999999977</v>
      </c>
      <c r="AB43" s="30"/>
      <c r="AC43" s="30"/>
      <c r="AD43" s="26"/>
    </row>
    <row r="44" spans="2:30" ht="12.75" customHeight="1" x14ac:dyDescent="0.2">
      <c r="B44" s="47">
        <v>1</v>
      </c>
      <c r="D44" s="27">
        <v>138151.95000000001</v>
      </c>
      <c r="E44" s="28"/>
      <c r="F44" s="27">
        <v>138623.35999999999</v>
      </c>
      <c r="G44" s="29" t="s">
        <v>35</v>
      </c>
      <c r="H44" s="28" t="s">
        <v>37</v>
      </c>
      <c r="I44" s="26">
        <f t="shared" ref="I44" si="24">IF(D44&lt;&gt;"",F44-D44,"")</f>
        <v>471.40999999997439</v>
      </c>
      <c r="J44" s="26">
        <v>60</v>
      </c>
      <c r="K44" s="26">
        <f t="shared" ref="K44" si="25">IF(D44&lt;&gt;"",I44*J44/9,"")</f>
        <v>3142.7333333331626</v>
      </c>
      <c r="L44" s="26"/>
      <c r="M44" s="25">
        <f t="shared" si="11"/>
        <v>3142.7333333331626</v>
      </c>
      <c r="N44" s="25"/>
      <c r="O44" s="26"/>
      <c r="P44" s="26"/>
      <c r="Q44" s="26"/>
      <c r="R44" s="26">
        <f t="shared" si="12"/>
        <v>267.13233333331885</v>
      </c>
      <c r="S44" s="25"/>
      <c r="T44" s="25">
        <f t="shared" si="13"/>
        <v>152.77175925925096</v>
      </c>
      <c r="U44" s="25"/>
      <c r="V44" s="30"/>
      <c r="W44" s="30"/>
      <c r="X44" s="25">
        <f t="shared" si="14"/>
        <v>0.17856439393938422</v>
      </c>
      <c r="Y44" s="25">
        <f t="shared" si="15"/>
        <v>10.184783950616731</v>
      </c>
      <c r="Z44" s="25">
        <f t="shared" si="16"/>
        <v>942.81999999994878</v>
      </c>
      <c r="AA44" s="25">
        <f t="shared" si="17"/>
        <v>942.81999999994878</v>
      </c>
      <c r="AB44" s="30"/>
      <c r="AC44" s="30"/>
      <c r="AD44" s="26"/>
    </row>
    <row r="45" spans="2:30" ht="12.75" customHeight="1" x14ac:dyDescent="0.2">
      <c r="B45" s="47">
        <v>1</v>
      </c>
      <c r="D45" s="27">
        <v>138623.35999999999</v>
      </c>
      <c r="E45" s="28"/>
      <c r="F45" s="27">
        <v>141103.23000000001</v>
      </c>
      <c r="G45" s="29"/>
      <c r="H45" s="28" t="s">
        <v>37</v>
      </c>
      <c r="I45" s="26">
        <f t="shared" si="18"/>
        <v>2479.8700000000244</v>
      </c>
      <c r="J45" s="26">
        <v>54</v>
      </c>
      <c r="K45" s="26">
        <f t="shared" si="19"/>
        <v>14879.220000000147</v>
      </c>
      <c r="L45" s="26">
        <f>43542/9</f>
        <v>4838</v>
      </c>
      <c r="M45" s="25">
        <f>K45+L45</f>
        <v>19717.220000000147</v>
      </c>
      <c r="N45" s="25"/>
      <c r="O45" s="26"/>
      <c r="P45" s="26"/>
      <c r="Q45" s="26"/>
      <c r="R45" s="26">
        <f t="shared" si="12"/>
        <v>1675.9637000000125</v>
      </c>
      <c r="S45" s="25"/>
      <c r="T45" s="25">
        <f t="shared" si="13"/>
        <v>958.47597222222942</v>
      </c>
      <c r="U45" s="25"/>
      <c r="V45" s="30"/>
      <c r="W45" s="30"/>
      <c r="X45" s="25">
        <f>((I45+700)*2)/5280</f>
        <v>1.2044962121212215</v>
      </c>
      <c r="Y45" s="25">
        <f>(((1.75/12)*2*(I45+700))/27)*2</f>
        <v>68.700895061728929</v>
      </c>
      <c r="Z45" s="25">
        <f>(I45+700)*2</f>
        <v>6359.7400000000489</v>
      </c>
      <c r="AA45" s="25">
        <f>(I45+700)*2</f>
        <v>6359.7400000000489</v>
      </c>
      <c r="AB45" s="30"/>
      <c r="AC45" s="30"/>
      <c r="AD45" s="26"/>
    </row>
    <row r="46" spans="2:30" ht="12.75" customHeight="1" x14ac:dyDescent="0.2">
      <c r="B46" s="47">
        <v>1</v>
      </c>
      <c r="D46" s="51"/>
      <c r="E46" s="52"/>
      <c r="F46" s="53"/>
      <c r="G46" s="29"/>
      <c r="H46" s="28"/>
      <c r="I46" s="26"/>
      <c r="J46" s="26"/>
      <c r="K46" s="26"/>
      <c r="L46" s="26"/>
      <c r="M46" s="25"/>
      <c r="N46" s="25"/>
      <c r="O46" s="26"/>
      <c r="P46" s="26"/>
      <c r="Q46" s="26"/>
      <c r="R46" s="26"/>
      <c r="S46" s="25"/>
      <c r="T46" s="25"/>
      <c r="U46" s="25"/>
      <c r="V46" s="30"/>
      <c r="W46" s="30"/>
      <c r="X46" s="25"/>
      <c r="Y46" s="25"/>
      <c r="Z46" s="25"/>
      <c r="AA46" s="25"/>
      <c r="AB46" s="30"/>
      <c r="AC46" s="30"/>
      <c r="AD46" s="26"/>
    </row>
    <row r="47" spans="2:30" ht="12.75" customHeight="1" x14ac:dyDescent="0.2">
      <c r="B47" s="47">
        <v>1</v>
      </c>
      <c r="D47" s="78" t="s">
        <v>53</v>
      </c>
      <c r="E47" s="79"/>
      <c r="F47" s="80"/>
      <c r="G47" s="29"/>
      <c r="H47" s="28"/>
      <c r="I47" s="26"/>
      <c r="J47" s="26"/>
      <c r="K47" s="26"/>
      <c r="L47" s="26"/>
      <c r="M47" s="25"/>
      <c r="N47" s="25"/>
      <c r="O47" s="26"/>
      <c r="P47" s="26"/>
      <c r="Q47" s="26"/>
      <c r="R47" s="26"/>
      <c r="S47" s="25"/>
      <c r="T47" s="25"/>
      <c r="U47" s="25"/>
      <c r="V47" s="30"/>
      <c r="W47" s="30"/>
      <c r="X47" s="25"/>
      <c r="Y47" s="25"/>
      <c r="Z47" s="25"/>
      <c r="AA47" s="25"/>
      <c r="AB47" s="30"/>
      <c r="AC47" s="30"/>
      <c r="AD47" s="26"/>
    </row>
    <row r="48" spans="2:30" ht="12.75" customHeight="1" x14ac:dyDescent="0.2">
      <c r="B48" s="47">
        <v>1</v>
      </c>
      <c r="D48" s="27">
        <v>1739.73</v>
      </c>
      <c r="E48" s="28"/>
      <c r="F48" s="27">
        <v>2704.14</v>
      </c>
      <c r="G48" s="29" t="s">
        <v>48</v>
      </c>
      <c r="H48" s="28"/>
      <c r="I48" s="26">
        <f t="shared" si="18"/>
        <v>964.40999999999985</v>
      </c>
      <c r="J48" s="26">
        <v>27</v>
      </c>
      <c r="K48" s="26">
        <f t="shared" si="19"/>
        <v>2893.2299999999996</v>
      </c>
      <c r="L48" s="26"/>
      <c r="M48" s="25">
        <f>K48</f>
        <v>2893.2299999999996</v>
      </c>
      <c r="N48" s="25"/>
      <c r="O48" s="26"/>
      <c r="P48" s="26"/>
      <c r="Q48" s="26"/>
      <c r="R48" s="26">
        <f t="shared" si="12"/>
        <v>245.92454999999998</v>
      </c>
      <c r="S48" s="25"/>
      <c r="T48" s="25">
        <f t="shared" si="13"/>
        <v>140.64312499999997</v>
      </c>
      <c r="U48" s="25"/>
      <c r="V48" s="30"/>
      <c r="W48" s="30"/>
      <c r="X48" s="25">
        <f t="shared" si="14"/>
        <v>0.36530681818181815</v>
      </c>
      <c r="Y48" s="25">
        <f t="shared" si="15"/>
        <v>20.836018518518518</v>
      </c>
      <c r="Z48" s="25">
        <f t="shared" si="16"/>
        <v>1928.8199999999997</v>
      </c>
      <c r="AA48" s="25">
        <f>I48</f>
        <v>964.40999999999985</v>
      </c>
      <c r="AB48" s="30"/>
      <c r="AC48" s="30"/>
      <c r="AD48" s="26"/>
    </row>
    <row r="49" spans="2:30" ht="12.75" customHeight="1" x14ac:dyDescent="0.2">
      <c r="B49" s="47">
        <v>1</v>
      </c>
      <c r="D49" s="27">
        <v>2704.14</v>
      </c>
      <c r="E49" s="28"/>
      <c r="F49" s="27">
        <v>3333.08</v>
      </c>
      <c r="G49" s="29" t="s">
        <v>49</v>
      </c>
      <c r="H49" s="28"/>
      <c r="I49" s="26">
        <f t="shared" si="18"/>
        <v>628.94000000000005</v>
      </c>
      <c r="J49" s="26">
        <v>26</v>
      </c>
      <c r="K49" s="26">
        <f t="shared" si="19"/>
        <v>1816.9377777777781</v>
      </c>
      <c r="L49" s="26"/>
      <c r="M49" s="25">
        <f t="shared" ref="M49" si="26">K49</f>
        <v>1816.9377777777781</v>
      </c>
      <c r="N49" s="25"/>
      <c r="O49" s="26"/>
      <c r="P49" s="26"/>
      <c r="Q49" s="26"/>
      <c r="R49" s="26">
        <f t="shared" si="12"/>
        <v>154.43971111111117</v>
      </c>
      <c r="S49" s="25"/>
      <c r="T49" s="25">
        <f t="shared" si="13"/>
        <v>88.323364197530879</v>
      </c>
      <c r="U49" s="25"/>
      <c r="V49" s="30"/>
      <c r="W49" s="30"/>
      <c r="X49" s="25">
        <f t="shared" si="14"/>
        <v>0.23823484848484849</v>
      </c>
      <c r="Y49" s="25">
        <f t="shared" si="15"/>
        <v>13.588209876543212</v>
      </c>
      <c r="Z49" s="25">
        <f t="shared" si="16"/>
        <v>1257.8800000000001</v>
      </c>
      <c r="AA49" s="25">
        <f t="shared" ref="AA49:AA76" si="27">I49</f>
        <v>628.94000000000005</v>
      </c>
      <c r="AB49" s="30"/>
      <c r="AC49" s="30"/>
      <c r="AD49" s="26"/>
    </row>
    <row r="50" spans="2:30" ht="12.75" customHeight="1" x14ac:dyDescent="0.2">
      <c r="B50" s="47">
        <v>1</v>
      </c>
      <c r="D50" s="27">
        <v>3675.25</v>
      </c>
      <c r="E50" s="28"/>
      <c r="F50" s="27">
        <v>3891.5</v>
      </c>
      <c r="G50" s="29" t="s">
        <v>59</v>
      </c>
      <c r="H50" s="28"/>
      <c r="I50" s="26">
        <f t="shared" si="18"/>
        <v>216.25</v>
      </c>
      <c r="J50" s="26"/>
      <c r="K50" s="26"/>
      <c r="L50" s="26">
        <f>6055/9</f>
        <v>672.77777777777783</v>
      </c>
      <c r="M50" s="25">
        <f>L50</f>
        <v>672.77777777777783</v>
      </c>
      <c r="N50" s="25"/>
      <c r="O50" s="26"/>
      <c r="P50" s="26"/>
      <c r="Q50" s="26"/>
      <c r="R50" s="26">
        <f t="shared" si="12"/>
        <v>57.186111111111117</v>
      </c>
      <c r="S50" s="25"/>
      <c r="T50" s="25">
        <f t="shared" si="13"/>
        <v>32.704475308641982</v>
      </c>
      <c r="U50" s="25"/>
      <c r="V50" s="25"/>
      <c r="W50" s="25"/>
      <c r="X50" s="25">
        <f t="shared" si="14"/>
        <v>8.1912878787878785E-2</v>
      </c>
      <c r="Y50" s="25">
        <f t="shared" si="15"/>
        <v>4.6720679012345681</v>
      </c>
      <c r="Z50" s="25">
        <f t="shared" si="16"/>
        <v>432.5</v>
      </c>
      <c r="AA50" s="25">
        <f t="shared" si="27"/>
        <v>216.25</v>
      </c>
      <c r="AB50" s="25"/>
      <c r="AC50" s="25"/>
      <c r="AD50" s="25"/>
    </row>
    <row r="51" spans="2:30" ht="12.75" customHeight="1" x14ac:dyDescent="0.2">
      <c r="B51" s="47">
        <v>1</v>
      </c>
      <c r="D51" s="27">
        <v>4169.51</v>
      </c>
      <c r="E51" s="28"/>
      <c r="F51" s="27">
        <v>4274.2</v>
      </c>
      <c r="G51" s="29" t="s">
        <v>59</v>
      </c>
      <c r="H51" s="28"/>
      <c r="I51" s="26">
        <f t="shared" si="18"/>
        <v>104.6899999999996</v>
      </c>
      <c r="J51" s="26"/>
      <c r="K51" s="26"/>
      <c r="L51" s="26">
        <f>3467/9</f>
        <v>385.22222222222223</v>
      </c>
      <c r="M51" s="25">
        <f>L51</f>
        <v>385.22222222222223</v>
      </c>
      <c r="N51" s="25"/>
      <c r="O51" s="26"/>
      <c r="P51" s="26"/>
      <c r="Q51" s="26"/>
      <c r="R51" s="26">
        <f t="shared" si="12"/>
        <v>32.74388888888889</v>
      </c>
      <c r="S51" s="25"/>
      <c r="T51" s="25">
        <f t="shared" si="13"/>
        <v>18.726080246913583</v>
      </c>
      <c r="U51" s="25"/>
      <c r="V51" s="25"/>
      <c r="W51" s="25"/>
      <c r="X51" s="25">
        <f t="shared" si="14"/>
        <v>3.9655303030302881E-2</v>
      </c>
      <c r="Y51" s="25">
        <f t="shared" si="15"/>
        <v>2.2618209876543127</v>
      </c>
      <c r="Z51" s="25">
        <f t="shared" si="16"/>
        <v>209.3799999999992</v>
      </c>
      <c r="AA51" s="25">
        <f t="shared" si="27"/>
        <v>104.6899999999996</v>
      </c>
      <c r="AB51" s="25"/>
      <c r="AC51" s="25"/>
      <c r="AD51" s="25"/>
    </row>
    <row r="52" spans="2:30" ht="12.75" customHeight="1" x14ac:dyDescent="0.2">
      <c r="B52" s="47">
        <v>1</v>
      </c>
      <c r="D52" s="27">
        <v>700700</v>
      </c>
      <c r="E52" s="28"/>
      <c r="F52" s="27">
        <v>701274.32</v>
      </c>
      <c r="G52" s="29" t="s">
        <v>59</v>
      </c>
      <c r="H52" s="28"/>
      <c r="I52" s="26">
        <f t="shared" si="18"/>
        <v>574.31999999994878</v>
      </c>
      <c r="J52" s="26"/>
      <c r="K52" s="26"/>
      <c r="L52" s="26">
        <f>17204/9</f>
        <v>1911.5555555555557</v>
      </c>
      <c r="M52" s="25">
        <f>L52</f>
        <v>1911.5555555555557</v>
      </c>
      <c r="N52" s="25"/>
      <c r="O52" s="26"/>
      <c r="P52" s="26"/>
      <c r="Q52" s="26"/>
      <c r="R52" s="26">
        <f t="shared" si="12"/>
        <v>162.48222222222225</v>
      </c>
      <c r="S52" s="25"/>
      <c r="T52" s="25">
        <f t="shared" si="13"/>
        <v>92.922839506172849</v>
      </c>
      <c r="U52" s="25"/>
      <c r="V52" s="25"/>
      <c r="W52" s="25"/>
      <c r="X52" s="25">
        <f t="shared" si="14"/>
        <v>0.21754545454543514</v>
      </c>
      <c r="Y52" s="25">
        <f t="shared" si="15"/>
        <v>12.408148148147042</v>
      </c>
      <c r="Z52" s="25">
        <f t="shared" si="16"/>
        <v>1148.6399999998976</v>
      </c>
      <c r="AA52" s="25">
        <f t="shared" si="27"/>
        <v>574.31999999994878</v>
      </c>
      <c r="AB52" s="25"/>
      <c r="AC52" s="25"/>
      <c r="AD52" s="25"/>
    </row>
    <row r="53" spans="2:30" ht="12.75" customHeight="1" x14ac:dyDescent="0.2">
      <c r="B53" s="47">
        <v>1</v>
      </c>
      <c r="D53" s="27">
        <v>701274.32</v>
      </c>
      <c r="E53" s="28"/>
      <c r="F53" s="27">
        <v>702137.86</v>
      </c>
      <c r="G53" s="29" t="s">
        <v>60</v>
      </c>
      <c r="H53" s="28"/>
      <c r="I53" s="26">
        <f t="shared" ref="I53:I55" si="28">IF(D53&lt;&gt;"",F53-D53,"")</f>
        <v>863.54000000003725</v>
      </c>
      <c r="J53" s="26"/>
      <c r="K53" s="26"/>
      <c r="L53" s="26">
        <f>40755/9</f>
        <v>4528.333333333333</v>
      </c>
      <c r="M53" s="25">
        <f>L53</f>
        <v>4528.333333333333</v>
      </c>
      <c r="N53" s="25"/>
      <c r="O53" s="26"/>
      <c r="P53" s="26"/>
      <c r="Q53" s="26"/>
      <c r="R53" s="26">
        <f t="shared" si="12"/>
        <v>384.90833333333336</v>
      </c>
      <c r="S53" s="25"/>
      <c r="T53" s="25">
        <f t="shared" si="13"/>
        <v>220.12731481481481</v>
      </c>
      <c r="U53" s="25"/>
      <c r="V53" s="25"/>
      <c r="W53" s="25"/>
      <c r="X53" s="25">
        <f>(I53)/5280</f>
        <v>0.16354924242424948</v>
      </c>
      <c r="Y53" s="25">
        <f>(((1.75/12)*2*I53)/27)</f>
        <v>9.3283641975312683</v>
      </c>
      <c r="Z53" s="25">
        <f>I53*2</f>
        <v>1727.0800000000745</v>
      </c>
      <c r="AA53" s="25">
        <f t="shared" si="27"/>
        <v>863.54000000003725</v>
      </c>
      <c r="AB53" s="25"/>
      <c r="AC53" s="25"/>
      <c r="AD53" s="25"/>
    </row>
    <row r="54" spans="2:30" ht="12.75" customHeight="1" x14ac:dyDescent="0.2">
      <c r="B54" s="47">
        <v>1</v>
      </c>
      <c r="D54" s="27">
        <v>702137.86</v>
      </c>
      <c r="E54" s="28"/>
      <c r="F54" s="27">
        <v>702693.37</v>
      </c>
      <c r="G54" s="29" t="s">
        <v>61</v>
      </c>
      <c r="H54" s="28"/>
      <c r="I54" s="26">
        <f t="shared" si="28"/>
        <v>555.51000000000931</v>
      </c>
      <c r="J54" s="26"/>
      <c r="K54" s="26"/>
      <c r="L54" s="26">
        <f>29514/9</f>
        <v>3279.3333333333335</v>
      </c>
      <c r="M54" s="25">
        <f>L54</f>
        <v>3279.3333333333335</v>
      </c>
      <c r="N54" s="25"/>
      <c r="O54" s="26"/>
      <c r="P54" s="26"/>
      <c r="Q54" s="26"/>
      <c r="R54" s="26">
        <f t="shared" si="12"/>
        <v>278.74333333333334</v>
      </c>
      <c r="S54" s="25"/>
      <c r="T54" s="25">
        <f t="shared" si="13"/>
        <v>159.41203703703704</v>
      </c>
      <c r="U54" s="25"/>
      <c r="V54" s="25"/>
      <c r="W54" s="25"/>
      <c r="X54" s="25">
        <f>(I54)/5280</f>
        <v>0.10521022727272904</v>
      </c>
      <c r="Y54" s="25">
        <f>(((1.75/12)*2*I54)/27)</f>
        <v>6.0008796296297309</v>
      </c>
      <c r="Z54" s="25">
        <f>I54*2</f>
        <v>1111.0200000000186</v>
      </c>
      <c r="AA54" s="25">
        <f t="shared" si="27"/>
        <v>555.51000000000931</v>
      </c>
      <c r="AB54" s="25"/>
      <c r="AC54" s="25"/>
      <c r="AD54" s="25"/>
    </row>
    <row r="55" spans="2:30" ht="12.75" customHeight="1" x14ac:dyDescent="0.2">
      <c r="B55" s="47">
        <v>1</v>
      </c>
      <c r="D55" s="27"/>
      <c r="E55" s="28"/>
      <c r="F55" s="27"/>
      <c r="G55" s="29"/>
      <c r="H55" s="28"/>
      <c r="I55" s="26" t="str">
        <f t="shared" si="28"/>
        <v/>
      </c>
      <c r="J55" s="26"/>
      <c r="K55" s="26"/>
      <c r="L55" s="26"/>
      <c r="M55" s="25"/>
      <c r="N55" s="25"/>
      <c r="O55" s="25"/>
      <c r="P55" s="26"/>
      <c r="Q55" s="26"/>
      <c r="R55" s="26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</row>
    <row r="56" spans="2:30" ht="12.75" customHeight="1" x14ac:dyDescent="0.2">
      <c r="B56" s="47">
        <v>1</v>
      </c>
      <c r="D56" s="78" t="s">
        <v>78</v>
      </c>
      <c r="E56" s="79"/>
      <c r="F56" s="80"/>
      <c r="G56" s="29"/>
      <c r="H56" s="28"/>
      <c r="I56" s="26"/>
      <c r="J56" s="26"/>
      <c r="K56" s="26"/>
      <c r="L56" s="26"/>
      <c r="M56" s="25"/>
      <c r="N56" s="25"/>
      <c r="O56" s="26"/>
      <c r="P56" s="26"/>
      <c r="Q56" s="26"/>
      <c r="R56" s="26"/>
      <c r="S56" s="25"/>
      <c r="T56" s="25"/>
      <c r="U56" s="25"/>
      <c r="V56" s="30"/>
      <c r="W56" s="30"/>
      <c r="X56" s="25"/>
      <c r="Y56" s="25"/>
      <c r="Z56" s="25"/>
      <c r="AA56" s="25"/>
      <c r="AB56" s="30"/>
      <c r="AC56" s="30"/>
      <c r="AD56" s="26"/>
    </row>
    <row r="57" spans="2:30" ht="12.75" customHeight="1" x14ac:dyDescent="0.2">
      <c r="B57" s="47">
        <v>1</v>
      </c>
      <c r="D57" s="27">
        <v>125.85</v>
      </c>
      <c r="E57" s="28"/>
      <c r="F57" s="27">
        <v>1508.98</v>
      </c>
      <c r="G57" s="29" t="s">
        <v>54</v>
      </c>
      <c r="H57" s="28"/>
      <c r="I57" s="26">
        <f t="shared" ref="I57" si="29">IF(D57&lt;&gt;"",F57-D57,"")</f>
        <v>1383.13</v>
      </c>
      <c r="J57" s="26"/>
      <c r="K57" s="26"/>
      <c r="L57" s="26">
        <f>81672/9</f>
        <v>9074.6666666666661</v>
      </c>
      <c r="M57" s="25"/>
      <c r="N57" s="25"/>
      <c r="O57" s="26">
        <f>L57</f>
        <v>9074.6666666666661</v>
      </c>
      <c r="P57" s="26"/>
      <c r="Q57" s="26">
        <f>O57*0.055</f>
        <v>499.10666666666663</v>
      </c>
      <c r="R57" s="26">
        <f>O57*0.085</f>
        <v>771.34666666666669</v>
      </c>
      <c r="S57" s="25">
        <f>O57*(1.5/36)</f>
        <v>378.11111111111109</v>
      </c>
      <c r="T57" s="25"/>
      <c r="U57" s="25"/>
      <c r="V57" s="26">
        <f>O57*(2.75/36)</f>
        <v>693.2037037037037</v>
      </c>
      <c r="W57" s="26"/>
      <c r="X57" s="25">
        <f t="shared" si="14"/>
        <v>0.52391287878787884</v>
      </c>
      <c r="Y57" s="25">
        <f>(((4.25/12)*2*I57)/27)*2</f>
        <v>72.571635802469146</v>
      </c>
      <c r="Z57" s="25">
        <f t="shared" si="16"/>
        <v>2766.26</v>
      </c>
      <c r="AA57" s="25">
        <f>I57*2</f>
        <v>2766.26</v>
      </c>
      <c r="AB57" s="26"/>
      <c r="AC57" s="26"/>
      <c r="AD57" s="26"/>
    </row>
    <row r="58" spans="2:30" ht="12.75" customHeight="1" x14ac:dyDescent="0.2">
      <c r="B58" s="47">
        <v>1</v>
      </c>
      <c r="D58" s="27">
        <v>1509.04</v>
      </c>
      <c r="E58" s="28"/>
      <c r="F58" s="27">
        <v>2070.75</v>
      </c>
      <c r="G58" s="29" t="s">
        <v>52</v>
      </c>
      <c r="H58" s="28"/>
      <c r="I58" s="26">
        <f t="shared" si="18"/>
        <v>561.71</v>
      </c>
      <c r="J58" s="26"/>
      <c r="K58" s="26"/>
      <c r="L58" s="26">
        <f>32720/9</f>
        <v>3635.5555555555557</v>
      </c>
      <c r="M58" s="25">
        <f>L58</f>
        <v>3635.5555555555557</v>
      </c>
      <c r="N58" s="25"/>
      <c r="O58" s="26"/>
      <c r="P58" s="26"/>
      <c r="Q58" s="26"/>
      <c r="R58" s="26">
        <f t="shared" si="12"/>
        <v>309.02222222222224</v>
      </c>
      <c r="S58" s="25"/>
      <c r="T58" s="25">
        <f t="shared" si="13"/>
        <v>176.72839506172841</v>
      </c>
      <c r="U58" s="25"/>
      <c r="V58" s="30"/>
      <c r="W58" s="30"/>
      <c r="X58" s="25">
        <f t="shared" si="14"/>
        <v>0.2127689393939394</v>
      </c>
      <c r="Y58" s="25">
        <f t="shared" si="15"/>
        <v>12.13570987654321</v>
      </c>
      <c r="Z58" s="25">
        <f t="shared" si="16"/>
        <v>1123.42</v>
      </c>
      <c r="AA58" s="25">
        <f>I58*2</f>
        <v>1123.42</v>
      </c>
      <c r="AB58" s="30"/>
      <c r="AC58" s="30"/>
      <c r="AD58" s="26"/>
    </row>
    <row r="59" spans="2:30" ht="12.75" customHeight="1" x14ac:dyDescent="0.2">
      <c r="B59" s="47">
        <v>1</v>
      </c>
      <c r="D59" s="27">
        <v>2070.75</v>
      </c>
      <c r="E59" s="28"/>
      <c r="F59" s="27">
        <v>3177.77</v>
      </c>
      <c r="G59" s="29" t="s">
        <v>50</v>
      </c>
      <c r="H59" s="28"/>
      <c r="I59" s="26">
        <f t="shared" si="18"/>
        <v>1107.02</v>
      </c>
      <c r="J59" s="26">
        <v>39</v>
      </c>
      <c r="K59" s="26">
        <f t="shared" si="19"/>
        <v>4797.0866666666661</v>
      </c>
      <c r="L59" s="26"/>
      <c r="M59" s="25">
        <f>K59</f>
        <v>4797.0866666666661</v>
      </c>
      <c r="N59" s="25"/>
      <c r="O59" s="26"/>
      <c r="P59" s="26"/>
      <c r="Q59" s="26"/>
      <c r="R59" s="26">
        <f t="shared" si="12"/>
        <v>407.75236666666666</v>
      </c>
      <c r="S59" s="25"/>
      <c r="T59" s="25">
        <f t="shared" si="13"/>
        <v>233.19171296296295</v>
      </c>
      <c r="U59" s="25"/>
      <c r="V59" s="30"/>
      <c r="W59" s="30"/>
      <c r="X59" s="25">
        <f t="shared" si="14"/>
        <v>0.41932575757575757</v>
      </c>
      <c r="Y59" s="25">
        <f t="shared" si="15"/>
        <v>23.917098765432097</v>
      </c>
      <c r="Z59" s="25">
        <f t="shared" si="16"/>
        <v>2214.04</v>
      </c>
      <c r="AA59" s="25">
        <f t="shared" si="27"/>
        <v>1107.02</v>
      </c>
      <c r="AB59" s="30"/>
      <c r="AC59" s="30"/>
      <c r="AD59" s="26"/>
    </row>
    <row r="60" spans="2:30" ht="12.75" customHeight="1" x14ac:dyDescent="0.2">
      <c r="B60" s="47">
        <v>1</v>
      </c>
      <c r="D60" s="27">
        <v>3421.08</v>
      </c>
      <c r="E60" s="28"/>
      <c r="F60" s="27">
        <v>4622.58</v>
      </c>
      <c r="G60" s="29" t="s">
        <v>50</v>
      </c>
      <c r="H60" s="28"/>
      <c r="I60" s="26">
        <f t="shared" si="18"/>
        <v>1201.5</v>
      </c>
      <c r="J60" s="26">
        <v>39</v>
      </c>
      <c r="K60" s="26">
        <f t="shared" si="19"/>
        <v>5206.5</v>
      </c>
      <c r="L60" s="26"/>
      <c r="M60" s="25">
        <f>K60</f>
        <v>5206.5</v>
      </c>
      <c r="N60" s="25"/>
      <c r="O60" s="26"/>
      <c r="P60" s="26"/>
      <c r="Q60" s="26"/>
      <c r="R60" s="26">
        <f t="shared" si="12"/>
        <v>442.55250000000001</v>
      </c>
      <c r="S60" s="25"/>
      <c r="T60" s="25">
        <f t="shared" si="13"/>
        <v>253.09375</v>
      </c>
      <c r="U60" s="25"/>
      <c r="V60" s="30"/>
      <c r="W60" s="30"/>
      <c r="X60" s="25">
        <f t="shared" si="14"/>
        <v>0.45511363636363639</v>
      </c>
      <c r="Y60" s="25">
        <f t="shared" si="15"/>
        <v>25.958333333333332</v>
      </c>
      <c r="Z60" s="25">
        <f t="shared" si="16"/>
        <v>2403</v>
      </c>
      <c r="AA60" s="25">
        <f t="shared" si="27"/>
        <v>1201.5</v>
      </c>
      <c r="AB60" s="30"/>
      <c r="AC60" s="30"/>
      <c r="AD60" s="26"/>
    </row>
    <row r="61" spans="2:30" ht="12.75" customHeight="1" x14ac:dyDescent="0.2">
      <c r="B61" s="47">
        <v>1</v>
      </c>
      <c r="D61" s="27">
        <v>4622.58</v>
      </c>
      <c r="E61" s="28"/>
      <c r="F61" s="27">
        <v>5157.32</v>
      </c>
      <c r="G61" s="29" t="s">
        <v>51</v>
      </c>
      <c r="H61" s="28"/>
      <c r="I61" s="26">
        <f t="shared" si="18"/>
        <v>534.73999999999978</v>
      </c>
      <c r="J61" s="26"/>
      <c r="K61" s="26"/>
      <c r="L61" s="26">
        <f>16031/9</f>
        <v>1781.2222222222222</v>
      </c>
      <c r="M61" s="25">
        <f>L61</f>
        <v>1781.2222222222222</v>
      </c>
      <c r="N61" s="25"/>
      <c r="O61" s="26"/>
      <c r="P61" s="26"/>
      <c r="Q61" s="26"/>
      <c r="R61" s="26">
        <f t="shared" si="12"/>
        <v>151.4038888888889</v>
      </c>
      <c r="S61" s="25"/>
      <c r="T61" s="25">
        <f t="shared" si="13"/>
        <v>86.587191358024697</v>
      </c>
      <c r="U61" s="25"/>
      <c r="V61" s="30"/>
      <c r="W61" s="30"/>
      <c r="X61" s="25">
        <f>(I61)/5280</f>
        <v>0.1012765151515151</v>
      </c>
      <c r="Y61" s="25">
        <f>(((1.75/12)*2*I61)/27)</f>
        <v>5.7765123456790102</v>
      </c>
      <c r="Z61" s="25">
        <f t="shared" si="16"/>
        <v>1069.4799999999996</v>
      </c>
      <c r="AA61" s="25">
        <f t="shared" si="27"/>
        <v>534.73999999999978</v>
      </c>
      <c r="AB61" s="30"/>
      <c r="AC61" s="30"/>
      <c r="AD61" s="26"/>
    </row>
    <row r="62" spans="2:30" ht="12.75" customHeight="1" x14ac:dyDescent="0.2">
      <c r="B62" s="47">
        <v>1</v>
      </c>
      <c r="D62" s="27"/>
      <c r="E62" s="28"/>
      <c r="F62" s="27"/>
      <c r="G62" s="29"/>
      <c r="H62" s="28"/>
      <c r="I62" s="26"/>
      <c r="J62" s="26"/>
      <c r="K62" s="26"/>
      <c r="L62" s="26"/>
      <c r="M62" s="25"/>
      <c r="N62" s="25"/>
      <c r="O62" s="26"/>
      <c r="P62" s="26"/>
      <c r="Q62" s="26"/>
      <c r="R62" s="26"/>
      <c r="S62" s="25"/>
      <c r="T62" s="25"/>
      <c r="U62" s="25"/>
      <c r="V62" s="30"/>
      <c r="W62" s="30"/>
      <c r="X62" s="25"/>
      <c r="Y62" s="25"/>
      <c r="Z62" s="25"/>
      <c r="AA62" s="25"/>
      <c r="AB62" s="30"/>
      <c r="AC62" s="30"/>
      <c r="AD62" s="26"/>
    </row>
    <row r="63" spans="2:30" ht="12.75" customHeight="1" x14ac:dyDescent="0.2">
      <c r="B63" s="47">
        <v>1</v>
      </c>
      <c r="D63" s="78" t="s">
        <v>77</v>
      </c>
      <c r="E63" s="79"/>
      <c r="F63" s="80"/>
      <c r="G63" s="29"/>
      <c r="H63" s="28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5"/>
      <c r="T63" s="25"/>
      <c r="U63" s="26"/>
      <c r="V63" s="26"/>
      <c r="W63" s="26"/>
      <c r="X63" s="25"/>
      <c r="Y63" s="25"/>
      <c r="Z63" s="25"/>
      <c r="AA63" s="25"/>
      <c r="AB63" s="26"/>
      <c r="AC63" s="26"/>
      <c r="AD63" s="26"/>
    </row>
    <row r="64" spans="2:30" ht="12.75" customHeight="1" x14ac:dyDescent="0.2">
      <c r="B64" s="47">
        <v>1</v>
      </c>
      <c r="D64" s="27">
        <v>6836</v>
      </c>
      <c r="E64" s="28"/>
      <c r="F64" s="27">
        <v>8450</v>
      </c>
      <c r="G64" s="29"/>
      <c r="H64" s="28"/>
      <c r="I64" s="26">
        <f t="shared" ref="I64" si="30">IF(D64&lt;&gt;"",F64-D64,"")</f>
        <v>1614</v>
      </c>
      <c r="J64" s="26">
        <v>28</v>
      </c>
      <c r="K64" s="26">
        <f t="shared" ref="K64" si="31">IF(D64&lt;&gt;"",I64*J64/9,"")</f>
        <v>5021.333333333333</v>
      </c>
      <c r="L64" s="26"/>
      <c r="M64" s="25">
        <f>K64</f>
        <v>5021.333333333333</v>
      </c>
      <c r="N64" s="25"/>
      <c r="O64" s="26"/>
      <c r="P64" s="26"/>
      <c r="Q64" s="26"/>
      <c r="R64" s="26">
        <f t="shared" si="12"/>
        <v>426.81333333333333</v>
      </c>
      <c r="S64" s="25"/>
      <c r="T64" s="25">
        <f t="shared" si="13"/>
        <v>244.09259259259258</v>
      </c>
      <c r="U64" s="25"/>
      <c r="V64" s="26"/>
      <c r="W64" s="26"/>
      <c r="X64" s="25">
        <f t="shared" si="14"/>
        <v>0.61136363636363633</v>
      </c>
      <c r="Y64" s="25">
        <f t="shared" si="15"/>
        <v>34.870370370370374</v>
      </c>
      <c r="Z64" s="25">
        <f t="shared" si="16"/>
        <v>3228</v>
      </c>
      <c r="AA64" s="25">
        <f t="shared" si="27"/>
        <v>1614</v>
      </c>
      <c r="AB64" s="26"/>
      <c r="AC64" s="26"/>
      <c r="AD64" s="26"/>
    </row>
    <row r="65" spans="2:30" ht="12.75" customHeight="1" x14ac:dyDescent="0.2">
      <c r="B65" s="47">
        <v>1</v>
      </c>
      <c r="D65" s="51"/>
      <c r="E65" s="52"/>
      <c r="F65" s="53"/>
      <c r="G65" s="29"/>
      <c r="H65" s="28"/>
      <c r="I65" s="26"/>
      <c r="J65" s="26"/>
      <c r="K65" s="26"/>
      <c r="L65" s="26"/>
      <c r="M65" s="25"/>
      <c r="N65" s="25"/>
      <c r="O65" s="26"/>
      <c r="P65" s="26"/>
      <c r="Q65" s="26"/>
      <c r="R65" s="26"/>
      <c r="S65" s="25"/>
      <c r="T65" s="25"/>
      <c r="U65" s="25"/>
      <c r="V65" s="30"/>
      <c r="W65" s="30"/>
      <c r="X65" s="25"/>
      <c r="Y65" s="25"/>
      <c r="Z65" s="25"/>
      <c r="AA65" s="25"/>
      <c r="AB65" s="30"/>
      <c r="AC65" s="30"/>
      <c r="AD65" s="26"/>
    </row>
    <row r="66" spans="2:30" ht="12.75" customHeight="1" x14ac:dyDescent="0.2">
      <c r="B66" s="47">
        <v>1</v>
      </c>
      <c r="D66" s="78" t="s">
        <v>55</v>
      </c>
      <c r="E66" s="79"/>
      <c r="F66" s="80"/>
      <c r="G66" s="29"/>
      <c r="H66" s="28"/>
      <c r="I66" s="26"/>
      <c r="J66" s="26"/>
      <c r="K66" s="26"/>
      <c r="L66" s="26"/>
      <c r="M66" s="25"/>
      <c r="N66" s="26"/>
      <c r="O66" s="26"/>
      <c r="P66" s="26"/>
      <c r="Q66" s="26"/>
      <c r="R66" s="26"/>
      <c r="S66" s="25"/>
      <c r="T66" s="25"/>
      <c r="U66" s="26"/>
      <c r="V66" s="26"/>
      <c r="W66" s="26"/>
      <c r="X66" s="25"/>
      <c r="Y66" s="25"/>
      <c r="Z66" s="25"/>
      <c r="AA66" s="25"/>
      <c r="AB66" s="26"/>
      <c r="AC66" s="26"/>
      <c r="AD66" s="26"/>
    </row>
    <row r="67" spans="2:30" ht="12.75" customHeight="1" x14ac:dyDescent="0.2">
      <c r="B67" s="47">
        <v>1</v>
      </c>
      <c r="D67" s="27">
        <v>500000</v>
      </c>
      <c r="E67" s="28"/>
      <c r="F67" s="27">
        <v>501004.52</v>
      </c>
      <c r="G67" s="29" t="s">
        <v>47</v>
      </c>
      <c r="H67" s="28"/>
      <c r="I67" s="26">
        <f t="shared" ref="I67:I71" si="32">IF(D67&lt;&gt;"",F67-D67,"")</f>
        <v>1004.5200000000186</v>
      </c>
      <c r="J67" s="26"/>
      <c r="K67" s="26"/>
      <c r="L67" s="26">
        <f>36457/9</f>
        <v>4050.7777777777778</v>
      </c>
      <c r="M67" s="25">
        <f>L67</f>
        <v>4050.7777777777778</v>
      </c>
      <c r="N67" s="25"/>
      <c r="O67" s="26"/>
      <c r="P67" s="26"/>
      <c r="Q67" s="26"/>
      <c r="R67" s="26">
        <f t="shared" si="12"/>
        <v>344.31611111111113</v>
      </c>
      <c r="S67" s="25"/>
      <c r="T67" s="25">
        <f t="shared" si="13"/>
        <v>196.91280864197532</v>
      </c>
      <c r="U67" s="25"/>
      <c r="V67" s="25"/>
      <c r="W67" s="25"/>
      <c r="X67" s="25">
        <f>(I67)/5280</f>
        <v>0.19025000000000353</v>
      </c>
      <c r="Y67" s="25">
        <f>(((1.75/12)*2*I67)/27)</f>
        <v>10.851296296296498</v>
      </c>
      <c r="Z67" s="25">
        <f>I67</f>
        <v>1004.5200000000186</v>
      </c>
      <c r="AA67" s="25">
        <f t="shared" si="27"/>
        <v>1004.5200000000186</v>
      </c>
      <c r="AB67" s="25"/>
      <c r="AC67" s="25"/>
      <c r="AD67" s="25"/>
    </row>
    <row r="68" spans="2:30" ht="12.75" customHeight="1" x14ac:dyDescent="0.2">
      <c r="B68" s="47">
        <v>1</v>
      </c>
      <c r="D68" s="27">
        <v>501004.52</v>
      </c>
      <c r="E68" s="28"/>
      <c r="F68" s="27">
        <v>501264.48</v>
      </c>
      <c r="G68" s="29" t="s">
        <v>56</v>
      </c>
      <c r="H68" s="28"/>
      <c r="I68" s="26">
        <f t="shared" si="32"/>
        <v>259.95999999996275</v>
      </c>
      <c r="J68" s="26"/>
      <c r="K68" s="26"/>
      <c r="L68" s="26">
        <f>12503/9</f>
        <v>1389.2222222222222</v>
      </c>
      <c r="M68" s="25">
        <f>L68</f>
        <v>1389.2222222222222</v>
      </c>
      <c r="N68" s="25"/>
      <c r="O68" s="26"/>
      <c r="P68" s="26"/>
      <c r="Q68" s="26"/>
      <c r="R68" s="26">
        <f t="shared" si="12"/>
        <v>118.08388888888889</v>
      </c>
      <c r="S68" s="25"/>
      <c r="T68" s="25">
        <f t="shared" si="13"/>
        <v>67.53163580246914</v>
      </c>
      <c r="U68" s="25"/>
      <c r="V68" s="25"/>
      <c r="W68" s="25"/>
      <c r="X68" s="25">
        <f t="shared" si="14"/>
        <v>9.8469696969682857E-2</v>
      </c>
      <c r="Y68" s="25">
        <f t="shared" si="15"/>
        <v>5.6164197530856148</v>
      </c>
      <c r="Z68" s="25">
        <f t="shared" si="16"/>
        <v>519.91999999992549</v>
      </c>
      <c r="AA68" s="25">
        <f>I68*2</f>
        <v>519.91999999992549</v>
      </c>
      <c r="AB68" s="25"/>
      <c r="AC68" s="25"/>
      <c r="AD68" s="25"/>
    </row>
    <row r="69" spans="2:30" ht="12.75" customHeight="1" x14ac:dyDescent="0.2">
      <c r="B69" s="47">
        <v>1</v>
      </c>
      <c r="D69" s="27">
        <v>501264.48</v>
      </c>
      <c r="E69" s="28"/>
      <c r="F69" s="27">
        <v>502003.17</v>
      </c>
      <c r="G69" s="29" t="s">
        <v>57</v>
      </c>
      <c r="H69" s="28"/>
      <c r="I69" s="26">
        <f t="shared" si="32"/>
        <v>738.69000000000233</v>
      </c>
      <c r="J69" s="26"/>
      <c r="K69" s="26"/>
      <c r="L69" s="26">
        <f>37926/9</f>
        <v>4214</v>
      </c>
      <c r="M69" s="25">
        <f>L69</f>
        <v>4214</v>
      </c>
      <c r="N69" s="25"/>
      <c r="O69" s="26"/>
      <c r="P69" s="26"/>
      <c r="Q69" s="26"/>
      <c r="R69" s="26">
        <f t="shared" si="12"/>
        <v>358.19</v>
      </c>
      <c r="S69" s="25"/>
      <c r="T69" s="25">
        <f t="shared" si="13"/>
        <v>204.84722222222223</v>
      </c>
      <c r="U69" s="25"/>
      <c r="V69" s="25"/>
      <c r="W69" s="25"/>
      <c r="X69" s="25">
        <f t="shared" si="14"/>
        <v>0.27980681818181907</v>
      </c>
      <c r="Y69" s="25">
        <f t="shared" si="15"/>
        <v>15.959351851851904</v>
      </c>
      <c r="Z69" s="25">
        <f t="shared" si="16"/>
        <v>1477.3800000000047</v>
      </c>
      <c r="AA69" s="25">
        <f>I69*2</f>
        <v>1477.3800000000047</v>
      </c>
      <c r="AB69" s="25"/>
      <c r="AC69" s="25"/>
      <c r="AD69" s="25"/>
    </row>
    <row r="70" spans="2:30" ht="12.75" customHeight="1" x14ac:dyDescent="0.2">
      <c r="B70" s="47">
        <v>1</v>
      </c>
      <c r="D70" s="27">
        <v>502003.17</v>
      </c>
      <c r="E70" s="28"/>
      <c r="F70" s="27">
        <v>504153.59999999998</v>
      </c>
      <c r="G70" s="29" t="s">
        <v>58</v>
      </c>
      <c r="H70" s="28"/>
      <c r="I70" s="26">
        <f t="shared" si="32"/>
        <v>2150.429999999993</v>
      </c>
      <c r="J70" s="26">
        <v>38</v>
      </c>
      <c r="K70" s="26">
        <f t="shared" ref="K70" si="33">IF(D70&lt;&gt;"",I70*J70/9,"")</f>
        <v>9079.5933333333032</v>
      </c>
      <c r="L70" s="26"/>
      <c r="M70" s="25">
        <f t="shared" ref="M70:M74" si="34">K70</f>
        <v>9079.5933333333032</v>
      </c>
      <c r="N70" s="25"/>
      <c r="O70" s="26"/>
      <c r="P70" s="26"/>
      <c r="Q70" s="26"/>
      <c r="R70" s="26">
        <f t="shared" si="12"/>
        <v>771.76543333333086</v>
      </c>
      <c r="S70" s="25"/>
      <c r="T70" s="25">
        <f t="shared" si="13"/>
        <v>441.36912037036893</v>
      </c>
      <c r="U70" s="25"/>
      <c r="V70" s="25"/>
      <c r="W70" s="25"/>
      <c r="X70" s="25">
        <f t="shared" si="14"/>
        <v>0.81455681818181558</v>
      </c>
      <c r="Y70" s="25">
        <f t="shared" si="15"/>
        <v>46.459907407407258</v>
      </c>
      <c r="Z70" s="25">
        <f t="shared" si="16"/>
        <v>4300.859999999986</v>
      </c>
      <c r="AA70" s="25">
        <f t="shared" si="27"/>
        <v>2150.429999999993</v>
      </c>
      <c r="AB70" s="25"/>
      <c r="AC70" s="25"/>
      <c r="AD70" s="25"/>
    </row>
    <row r="71" spans="2:30" ht="12.75" customHeight="1" x14ac:dyDescent="0.2">
      <c r="B71" s="47">
        <v>1</v>
      </c>
      <c r="D71" s="27">
        <v>504153.59999999998</v>
      </c>
      <c r="E71" s="28"/>
      <c r="F71" s="27">
        <v>506990.54</v>
      </c>
      <c r="G71" s="29" t="s">
        <v>57</v>
      </c>
      <c r="H71" s="28"/>
      <c r="I71" s="26">
        <f t="shared" si="32"/>
        <v>2836.9400000000023</v>
      </c>
      <c r="J71" s="26"/>
      <c r="K71" s="26"/>
      <c r="L71" s="26">
        <f>139908/9</f>
        <v>15545.333333333334</v>
      </c>
      <c r="M71" s="25">
        <f>L71</f>
        <v>15545.333333333334</v>
      </c>
      <c r="N71" s="25"/>
      <c r="O71" s="26"/>
      <c r="P71" s="26"/>
      <c r="Q71" s="26"/>
      <c r="R71" s="26">
        <f t="shared" si="12"/>
        <v>1321.3533333333335</v>
      </c>
      <c r="S71" s="25"/>
      <c r="T71" s="25">
        <f t="shared" si="13"/>
        <v>755.67592592592598</v>
      </c>
      <c r="U71" s="25"/>
      <c r="V71" s="25"/>
      <c r="W71" s="25"/>
      <c r="X71" s="25">
        <f t="shared" si="14"/>
        <v>1.0745984848484857</v>
      </c>
      <c r="Y71" s="25">
        <f t="shared" si="15"/>
        <v>61.291913580246963</v>
      </c>
      <c r="Z71" s="25">
        <f t="shared" si="16"/>
        <v>5673.8800000000047</v>
      </c>
      <c r="AA71" s="25">
        <f>I71*2</f>
        <v>5673.8800000000047</v>
      </c>
      <c r="AB71" s="25"/>
      <c r="AC71" s="25"/>
      <c r="AD71" s="25"/>
    </row>
    <row r="72" spans="2:30" ht="12.75" customHeight="1" x14ac:dyDescent="0.2">
      <c r="B72" s="47">
        <v>1</v>
      </c>
      <c r="D72" s="27"/>
      <c r="E72" s="28"/>
      <c r="F72" s="27"/>
      <c r="G72" s="29"/>
      <c r="H72" s="28"/>
      <c r="I72" s="26"/>
      <c r="J72" s="26"/>
      <c r="K72" s="26"/>
      <c r="L72" s="26"/>
      <c r="M72" s="25"/>
      <c r="N72" s="25"/>
      <c r="O72" s="26"/>
      <c r="P72" s="26"/>
      <c r="Q72" s="26"/>
      <c r="R72" s="26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</row>
    <row r="73" spans="2:30" ht="12.75" customHeight="1" x14ac:dyDescent="0.2">
      <c r="B73" s="47">
        <v>1</v>
      </c>
      <c r="D73" s="81" t="s">
        <v>79</v>
      </c>
      <c r="E73" s="81"/>
      <c r="F73" s="81"/>
      <c r="G73" s="29"/>
      <c r="H73" s="28"/>
      <c r="I73" s="26"/>
      <c r="J73" s="26"/>
      <c r="K73" s="26"/>
      <c r="L73" s="26"/>
      <c r="M73" s="25"/>
      <c r="N73" s="26"/>
      <c r="O73" s="26"/>
      <c r="P73" s="26"/>
      <c r="Q73" s="26"/>
      <c r="R73" s="26"/>
      <c r="S73" s="25"/>
      <c r="T73" s="25"/>
      <c r="U73" s="26"/>
      <c r="V73" s="26"/>
      <c r="W73" s="26"/>
      <c r="X73" s="25"/>
      <c r="Y73" s="25"/>
      <c r="Z73" s="25"/>
      <c r="AA73" s="25"/>
      <c r="AB73" s="26"/>
      <c r="AC73" s="26"/>
      <c r="AD73" s="26"/>
    </row>
    <row r="74" spans="2:30" ht="12.75" customHeight="1" x14ac:dyDescent="0.2">
      <c r="B74" s="47">
        <v>1</v>
      </c>
      <c r="D74" s="27">
        <v>800801.16</v>
      </c>
      <c r="E74" s="28"/>
      <c r="F74" s="49">
        <v>802500</v>
      </c>
      <c r="G74" s="29"/>
      <c r="H74" s="28"/>
      <c r="I74" s="28">
        <f t="shared" ref="I74" si="35">IF(D74&lt;&gt;"",F74-D74,"")</f>
        <v>1698.8399999999674</v>
      </c>
      <c r="J74" s="26">
        <v>25</v>
      </c>
      <c r="K74" s="26">
        <f t="shared" ref="K74" si="36">IF(D74&lt;&gt;"",I74*J74/9,"")</f>
        <v>4718.9999999999091</v>
      </c>
      <c r="L74" s="26"/>
      <c r="M74" s="25">
        <f t="shared" si="34"/>
        <v>4718.9999999999091</v>
      </c>
      <c r="N74" s="26"/>
      <c r="O74" s="26"/>
      <c r="P74" s="26"/>
      <c r="Q74" s="26"/>
      <c r="R74" s="26">
        <f t="shared" si="12"/>
        <v>401.11499999999228</v>
      </c>
      <c r="S74" s="25"/>
      <c r="T74" s="25">
        <f t="shared" si="13"/>
        <v>229.39583333332891</v>
      </c>
      <c r="U74" s="26"/>
      <c r="V74" s="26"/>
      <c r="W74" s="26"/>
      <c r="X74" s="25">
        <f t="shared" si="14"/>
        <v>0.64349999999998764</v>
      </c>
      <c r="Y74" s="25">
        <f t="shared" si="15"/>
        <v>36.70333333333263</v>
      </c>
      <c r="Z74" s="25"/>
      <c r="AA74" s="25">
        <f t="shared" si="27"/>
        <v>1698.8399999999674</v>
      </c>
      <c r="AB74" s="26"/>
      <c r="AC74" s="26"/>
      <c r="AD74" s="26"/>
    </row>
    <row r="75" spans="2:30" ht="12.75" customHeight="1" x14ac:dyDescent="0.2">
      <c r="B75" s="47">
        <v>1</v>
      </c>
      <c r="D75" s="27">
        <v>802500</v>
      </c>
      <c r="E75" s="28"/>
      <c r="F75" s="49">
        <v>803875.93</v>
      </c>
      <c r="G75" s="29"/>
      <c r="H75" s="28"/>
      <c r="I75" s="28">
        <f t="shared" ref="I75" si="37">IF(D75&lt;&gt;"",F75-D75,"")</f>
        <v>1375.9300000000512</v>
      </c>
      <c r="J75" s="26">
        <v>29</v>
      </c>
      <c r="K75" s="26">
        <f t="shared" ref="K75" si="38">IF(D75&lt;&gt;"",I75*J75/9,"")</f>
        <v>4433.5522222223872</v>
      </c>
      <c r="L75" s="26"/>
      <c r="M75" s="25">
        <f t="shared" ref="M75" si="39">K75</f>
        <v>4433.5522222223872</v>
      </c>
      <c r="N75" s="26"/>
      <c r="O75" s="26"/>
      <c r="P75" s="26"/>
      <c r="Q75" s="26"/>
      <c r="R75" s="26">
        <f t="shared" si="12"/>
        <v>376.85193888890296</v>
      </c>
      <c r="S75" s="25"/>
      <c r="T75" s="25">
        <f t="shared" si="13"/>
        <v>215.51989969136605</v>
      </c>
      <c r="U75" s="26"/>
      <c r="V75" s="26"/>
      <c r="W75" s="26"/>
      <c r="X75" s="25">
        <f>(I75)/5280</f>
        <v>0.26059280303031274</v>
      </c>
      <c r="Y75" s="25">
        <f>(((1.75/12)*2*I75)/27)</f>
        <v>14.863441358025247</v>
      </c>
      <c r="Z75" s="25"/>
      <c r="AA75" s="25">
        <f t="shared" si="27"/>
        <v>1375.9300000000512</v>
      </c>
      <c r="AB75" s="26"/>
      <c r="AC75" s="26"/>
      <c r="AD75" s="26"/>
    </row>
    <row r="76" spans="2:30" ht="12.75" customHeight="1" x14ac:dyDescent="0.2">
      <c r="B76" s="47">
        <v>1</v>
      </c>
      <c r="D76" s="49">
        <v>803875.93</v>
      </c>
      <c r="E76" s="28"/>
      <c r="F76" s="49">
        <v>804698.46</v>
      </c>
      <c r="G76" s="29"/>
      <c r="H76" s="28"/>
      <c r="I76" s="28">
        <f t="shared" ref="I76" si="40">IF(D76&lt;&gt;"",F76-D76,"")</f>
        <v>822.52999999991152</v>
      </c>
      <c r="J76" s="26"/>
      <c r="K76" s="26"/>
      <c r="L76" s="26">
        <f>34755/9</f>
        <v>3861.6666666666665</v>
      </c>
      <c r="M76" s="25">
        <f>L76</f>
        <v>3861.6666666666665</v>
      </c>
      <c r="N76" s="26"/>
      <c r="O76" s="26"/>
      <c r="P76" s="26"/>
      <c r="Q76" s="26"/>
      <c r="R76" s="26">
        <f t="shared" si="12"/>
        <v>328.24166666666667</v>
      </c>
      <c r="S76" s="25"/>
      <c r="T76" s="25">
        <f t="shared" si="13"/>
        <v>187.71990740740739</v>
      </c>
      <c r="U76" s="26"/>
      <c r="V76" s="26"/>
      <c r="W76" s="26"/>
      <c r="X76" s="25">
        <f>(I76)/5280</f>
        <v>0.15578219696968021</v>
      </c>
      <c r="Y76" s="25">
        <f>(((1.75/12)*2*I76)/27)</f>
        <v>8.88535493827065</v>
      </c>
      <c r="Z76" s="25"/>
      <c r="AA76" s="25">
        <f t="shared" si="27"/>
        <v>822.52999999991152</v>
      </c>
      <c r="AB76" s="26"/>
      <c r="AC76" s="26"/>
      <c r="AD76" s="26"/>
    </row>
    <row r="77" spans="2:30" ht="12.75" customHeight="1" x14ac:dyDescent="0.2">
      <c r="B77" s="47">
        <v>1</v>
      </c>
      <c r="D77" s="50"/>
      <c r="E77" s="50"/>
      <c r="F77" s="50"/>
      <c r="G77" s="29"/>
      <c r="H77" s="28"/>
      <c r="I77" s="26"/>
      <c r="J77" s="26"/>
      <c r="K77" s="26"/>
      <c r="L77" s="26"/>
      <c r="M77" s="25"/>
      <c r="N77" s="26"/>
      <c r="O77" s="26"/>
      <c r="P77" s="25"/>
      <c r="Q77" s="26"/>
      <c r="R77" s="26"/>
      <c r="S77" s="26"/>
      <c r="T77" s="26"/>
      <c r="U77" s="26"/>
      <c r="V77" s="26"/>
      <c r="W77" s="26"/>
      <c r="X77" s="25"/>
      <c r="Y77" s="25"/>
      <c r="Z77" s="25"/>
      <c r="AA77" s="25"/>
      <c r="AB77" s="26"/>
      <c r="AC77" s="26"/>
      <c r="AD77" s="26"/>
    </row>
    <row r="78" spans="2:30" ht="12.75" customHeight="1" x14ac:dyDescent="0.2">
      <c r="B78" s="47">
        <v>1</v>
      </c>
      <c r="D78" s="27"/>
      <c r="E78" s="28"/>
      <c r="F78" s="27"/>
      <c r="G78" s="29"/>
      <c r="H78" s="28"/>
      <c r="I78" s="26"/>
      <c r="J78" s="26"/>
      <c r="K78" s="26"/>
      <c r="L78" s="26"/>
      <c r="M78" s="25"/>
      <c r="N78" s="25"/>
      <c r="O78" s="26"/>
      <c r="P78" s="25"/>
      <c r="Q78" s="26"/>
      <c r="R78" s="30"/>
      <c r="S78" s="25"/>
      <c r="T78" s="25"/>
      <c r="U78" s="25"/>
      <c r="V78" s="30"/>
      <c r="W78" s="30"/>
      <c r="X78" s="25"/>
      <c r="Y78" s="25"/>
      <c r="Z78" s="25"/>
      <c r="AA78" s="25"/>
      <c r="AB78" s="30"/>
      <c r="AC78" s="30"/>
      <c r="AD78" s="26"/>
    </row>
    <row r="79" spans="2:30" ht="12.75" customHeight="1" x14ac:dyDescent="0.2">
      <c r="B79" s="47">
        <v>1</v>
      </c>
      <c r="D79" s="27"/>
      <c r="E79" s="28"/>
      <c r="F79" s="27"/>
      <c r="G79" s="29"/>
      <c r="H79" s="28"/>
      <c r="I79" s="26"/>
      <c r="J79" s="26"/>
      <c r="K79" s="26"/>
      <c r="L79" s="26"/>
      <c r="M79" s="25"/>
      <c r="N79" s="25"/>
      <c r="O79" s="26"/>
      <c r="P79" s="25"/>
      <c r="Q79" s="26"/>
      <c r="R79" s="30"/>
      <c r="S79" s="25"/>
      <c r="T79" s="25"/>
      <c r="U79" s="25"/>
      <c r="V79" s="30"/>
      <c r="W79" s="30"/>
      <c r="X79" s="25"/>
      <c r="Y79" s="25"/>
      <c r="Z79" s="25"/>
      <c r="AA79" s="25"/>
      <c r="AB79" s="30"/>
      <c r="AC79" s="30"/>
      <c r="AD79" s="26"/>
    </row>
    <row r="80" spans="2:30" ht="12.75" customHeight="1" x14ac:dyDescent="0.2">
      <c r="B80" s="47">
        <v>1</v>
      </c>
      <c r="D80" s="27"/>
      <c r="E80" s="28"/>
      <c r="F80" s="27"/>
      <c r="G80" s="29"/>
      <c r="H80" s="28"/>
      <c r="I80" s="26"/>
      <c r="J80" s="26"/>
      <c r="K80" s="26"/>
      <c r="L80" s="26"/>
      <c r="M80" s="25"/>
      <c r="N80" s="25"/>
      <c r="O80" s="26"/>
      <c r="P80" s="25"/>
      <c r="Q80" s="25"/>
      <c r="R80" s="30"/>
      <c r="S80" s="25"/>
      <c r="T80" s="25"/>
      <c r="U80" s="25"/>
      <c r="V80" s="30"/>
      <c r="W80" s="30"/>
      <c r="X80" s="25"/>
      <c r="Y80" s="25"/>
      <c r="Z80" s="25"/>
      <c r="AA80" s="25"/>
      <c r="AB80" s="30"/>
      <c r="AC80" s="30"/>
      <c r="AD80" s="26"/>
    </row>
    <row r="81" spans="2:30" ht="12.75" customHeight="1" x14ac:dyDescent="0.2">
      <c r="B81" s="47">
        <v>1</v>
      </c>
      <c r="D81" s="32"/>
      <c r="E81" s="31"/>
      <c r="F81" s="32"/>
      <c r="G81" s="33"/>
      <c r="H81" s="31"/>
      <c r="I81" s="34"/>
      <c r="J81" s="34"/>
      <c r="K81" s="34"/>
      <c r="L81" s="34"/>
      <c r="M81" s="25"/>
      <c r="N81" s="25"/>
      <c r="O81" s="26"/>
      <c r="P81" s="25"/>
      <c r="Q81" s="26"/>
      <c r="R81" s="26"/>
      <c r="S81" s="26"/>
      <c r="T81" s="26"/>
      <c r="U81" s="25"/>
      <c r="V81" s="26"/>
      <c r="W81" s="26"/>
      <c r="X81" s="25"/>
      <c r="Y81" s="25"/>
      <c r="Z81" s="26"/>
      <c r="AA81" s="25"/>
      <c r="AB81" s="26"/>
      <c r="AC81" s="26"/>
      <c r="AD81" s="26"/>
    </row>
    <row r="82" spans="2:30" ht="12.75" customHeight="1" x14ac:dyDescent="0.2">
      <c r="B82" s="47">
        <v>1</v>
      </c>
      <c r="D82" s="32"/>
      <c r="E82" s="31"/>
      <c r="F82" s="32"/>
      <c r="G82" s="33"/>
      <c r="H82" s="31"/>
      <c r="I82" s="34"/>
      <c r="J82" s="34"/>
      <c r="K82" s="34"/>
      <c r="L82" s="34"/>
      <c r="M82" s="25"/>
      <c r="N82" s="25"/>
      <c r="O82" s="26"/>
      <c r="P82" s="25"/>
      <c r="Q82" s="26"/>
      <c r="R82" s="26"/>
      <c r="S82" s="26"/>
      <c r="T82" s="26"/>
      <c r="U82" s="25"/>
      <c r="V82" s="26"/>
      <c r="W82" s="26"/>
      <c r="X82" s="25"/>
      <c r="Y82" s="25"/>
      <c r="Z82" s="26"/>
      <c r="AA82" s="25"/>
      <c r="AB82" s="26"/>
      <c r="AC82" s="26"/>
      <c r="AD82" s="26"/>
    </row>
    <row r="83" spans="2:30" ht="12.75" customHeight="1" x14ac:dyDescent="0.2">
      <c r="B83" s="47">
        <v>1</v>
      </c>
      <c r="D83" s="27"/>
      <c r="E83" s="28"/>
      <c r="F83" s="27"/>
      <c r="G83" s="29"/>
      <c r="H83" s="28"/>
      <c r="I83" s="26"/>
      <c r="J83" s="26"/>
      <c r="K83" s="26"/>
      <c r="L83" s="26"/>
      <c r="M83" s="25"/>
      <c r="N83" s="25"/>
      <c r="O83" s="26"/>
      <c r="P83" s="25"/>
      <c r="Q83" s="26"/>
      <c r="R83" s="26"/>
      <c r="S83" s="26"/>
      <c r="T83" s="26"/>
      <c r="U83" s="25"/>
      <c r="V83" s="26"/>
      <c r="W83" s="26"/>
      <c r="X83" s="25"/>
      <c r="Y83" s="25"/>
      <c r="Z83" s="26"/>
      <c r="AA83" s="25"/>
      <c r="AB83" s="26"/>
      <c r="AC83" s="26"/>
      <c r="AD83" s="26"/>
    </row>
    <row r="84" spans="2:30" ht="12.75" customHeight="1" x14ac:dyDescent="0.2">
      <c r="B84" s="47">
        <v>1</v>
      </c>
      <c r="D84" s="27"/>
      <c r="E84" s="28"/>
      <c r="F84" s="27"/>
      <c r="G84" s="29"/>
      <c r="H84" s="28"/>
      <c r="I84" s="26"/>
      <c r="J84" s="26"/>
      <c r="K84" s="26"/>
      <c r="L84" s="26"/>
      <c r="M84" s="25"/>
      <c r="N84" s="25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2:30" ht="12.75" customHeight="1" x14ac:dyDescent="0.2">
      <c r="B85" s="47"/>
      <c r="D85" s="27"/>
      <c r="E85" s="28"/>
      <c r="F85" s="27"/>
      <c r="G85" s="29"/>
      <c r="H85" s="28"/>
      <c r="I85" s="34"/>
      <c r="J85" s="34"/>
      <c r="K85" s="34"/>
      <c r="L85" s="34"/>
      <c r="M85" s="25"/>
      <c r="N85" s="25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2:30" ht="12.75" customHeight="1" thickBot="1" x14ac:dyDescent="0.25">
      <c r="B86" s="47"/>
      <c r="D86" s="27"/>
      <c r="E86" s="28"/>
      <c r="F86" s="27"/>
      <c r="G86" s="29"/>
      <c r="H86" s="28"/>
      <c r="I86" s="34"/>
      <c r="J86" s="34"/>
      <c r="K86" s="34"/>
      <c r="L86" s="34"/>
      <c r="M86" s="25"/>
      <c r="N86" s="25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2:30" ht="12.75" customHeight="1" thickBot="1" x14ac:dyDescent="0.25">
      <c r="D87" s="67" t="s">
        <v>4</v>
      </c>
      <c r="E87" s="68"/>
      <c r="F87" s="68"/>
      <c r="G87" s="68"/>
      <c r="H87" s="68"/>
      <c r="I87" s="68"/>
      <c r="J87" s="68"/>
      <c r="K87" s="68"/>
      <c r="L87" s="69"/>
      <c r="M87" s="38">
        <f t="shared" ref="M87:AD87" si="41">IF(M10="","",IF(M27="","",IF(SUM(M28:M86)&lt;&gt;0,SUM(M28:M86),"")))</f>
        <v>195158.81055555548</v>
      </c>
      <c r="N87" s="38" t="str">
        <f t="shared" si="41"/>
        <v/>
      </c>
      <c r="O87" s="38">
        <f t="shared" si="41"/>
        <v>9074.6666666666661</v>
      </c>
      <c r="P87" s="38" t="str">
        <f t="shared" si="41"/>
        <v/>
      </c>
      <c r="Q87" s="38">
        <f t="shared" si="41"/>
        <v>499.10666666666663</v>
      </c>
      <c r="R87" s="38">
        <f t="shared" si="41"/>
        <v>17359.845563888877</v>
      </c>
      <c r="S87" s="38">
        <f t="shared" si="41"/>
        <v>378.11111111111109</v>
      </c>
      <c r="T87" s="38">
        <f t="shared" si="41"/>
        <v>9486.8866242283912</v>
      </c>
      <c r="U87" s="38" t="str">
        <f t="shared" si="41"/>
        <v/>
      </c>
      <c r="V87" s="38">
        <f t="shared" si="41"/>
        <v>693.2037037037037</v>
      </c>
      <c r="W87" s="38" t="str">
        <f t="shared" si="41"/>
        <v/>
      </c>
      <c r="X87" s="38">
        <f t="shared" si="41"/>
        <v>13.322357954545414</v>
      </c>
      <c r="Y87" s="38">
        <f t="shared" si="41"/>
        <v>827.0399537037016</v>
      </c>
      <c r="Z87" s="38">
        <f t="shared" si="41"/>
        <v>68966.119999999937</v>
      </c>
      <c r="AA87" s="38">
        <f t="shared" si="41"/>
        <v>60431.40999999988</v>
      </c>
      <c r="AB87" s="38" t="str">
        <f t="shared" si="41"/>
        <v/>
      </c>
      <c r="AC87" s="38" t="str">
        <f t="shared" si="41"/>
        <v/>
      </c>
      <c r="AD87" s="38" t="str">
        <f t="shared" si="41"/>
        <v/>
      </c>
    </row>
    <row r="88" spans="2:30" ht="12.75" customHeight="1" x14ac:dyDescent="0.2">
      <c r="B88" s="6" t="s">
        <v>19</v>
      </c>
      <c r="D88" s="63" t="s">
        <v>5</v>
      </c>
      <c r="E88" s="64"/>
      <c r="F88" s="64"/>
      <c r="G88" s="64"/>
      <c r="H88" s="64"/>
      <c r="I88" s="64"/>
      <c r="J88" s="64"/>
      <c r="K88" s="64"/>
      <c r="L88" s="65"/>
      <c r="M88" s="39">
        <f t="shared" ref="M88:AD88" si="42">IF(M10="","",IF(M27="",IF(SUM(COUNTIF(M28:M86,"LS")+COUNTIF(M28:M86,"LUMP"))&gt;0,"LS",""),IF(M87&lt;&gt;"",ROUNDUP(M87,0),"")))</f>
        <v>195159</v>
      </c>
      <c r="N88" s="39" t="str">
        <f t="shared" si="42"/>
        <v/>
      </c>
      <c r="O88" s="39">
        <f t="shared" si="42"/>
        <v>9075</v>
      </c>
      <c r="P88" s="39" t="str">
        <f t="shared" si="42"/>
        <v/>
      </c>
      <c r="Q88" s="39">
        <f t="shared" si="42"/>
        <v>500</v>
      </c>
      <c r="R88" s="39">
        <f t="shared" si="42"/>
        <v>17360</v>
      </c>
      <c r="S88" s="39">
        <f t="shared" si="42"/>
        <v>379</v>
      </c>
      <c r="T88" s="39">
        <f t="shared" si="42"/>
        <v>9487</v>
      </c>
      <c r="U88" s="39" t="str">
        <f t="shared" si="42"/>
        <v/>
      </c>
      <c r="V88" s="39">
        <f t="shared" si="42"/>
        <v>694</v>
      </c>
      <c r="W88" s="39" t="str">
        <f t="shared" si="42"/>
        <v/>
      </c>
      <c r="X88" s="39">
        <f t="shared" si="42"/>
        <v>14</v>
      </c>
      <c r="Y88" s="39">
        <f t="shared" si="42"/>
        <v>828</v>
      </c>
      <c r="Z88" s="39">
        <f t="shared" si="42"/>
        <v>68967</v>
      </c>
      <c r="AA88" s="39">
        <f t="shared" si="42"/>
        <v>60432</v>
      </c>
      <c r="AB88" s="39" t="str">
        <f t="shared" si="42"/>
        <v/>
      </c>
      <c r="AC88" s="39" t="str">
        <f t="shared" si="42"/>
        <v/>
      </c>
      <c r="AD88" s="39" t="str">
        <f t="shared" si="42"/>
        <v/>
      </c>
    </row>
    <row r="89" spans="2:30" ht="12.75" customHeight="1" thickBot="1" x14ac:dyDescent="0.25"/>
    <row r="90" spans="2:30" ht="12.75" customHeight="1" thickBot="1" x14ac:dyDescent="0.25">
      <c r="B90" s="44" t="s">
        <v>17</v>
      </c>
      <c r="D90" s="60">
        <f>D9+1</f>
        <v>2</v>
      </c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82" t="s">
        <v>18</v>
      </c>
      <c r="D95" s="70" t="s">
        <v>2</v>
      </c>
      <c r="E95" s="71"/>
      <c r="F95" s="72"/>
      <c r="G95" s="76" t="s">
        <v>9</v>
      </c>
      <c r="H95" s="61" t="s">
        <v>0</v>
      </c>
      <c r="I95" s="61" t="s">
        <v>10</v>
      </c>
      <c r="J95" s="61" t="s">
        <v>30</v>
      </c>
      <c r="K95" s="61" t="s">
        <v>29</v>
      </c>
      <c r="L95" s="61" t="s">
        <v>3</v>
      </c>
      <c r="M95" s="18" t="str">
        <f t="shared" ref="M95:AD95" si="43">IF(OR(TRIM(M91)=0,TRIM(M91)=""),"",IF(IFERROR(TRIM(INDEX(QryItemNamed,MATCH(TRIM(M91),ITEM,0),2)),"")="Y","SPECIAL",LEFT(IFERROR(TRIM(INDEX(ITEM,MATCH(TRIM(M91),ITEM,0))),""),3)))</f>
        <v/>
      </c>
      <c r="N95" s="18" t="str">
        <f t="shared" si="43"/>
        <v/>
      </c>
      <c r="O95" s="18" t="str">
        <f t="shared" si="43"/>
        <v/>
      </c>
      <c r="P95" s="18" t="str">
        <f t="shared" si="43"/>
        <v/>
      </c>
      <c r="Q95" s="18" t="str">
        <f t="shared" si="43"/>
        <v/>
      </c>
      <c r="R95" s="18"/>
      <c r="S95" s="18" t="str">
        <f t="shared" si="43"/>
        <v/>
      </c>
      <c r="T95" s="18" t="str">
        <f t="shared" si="43"/>
        <v/>
      </c>
      <c r="U95" s="18" t="str">
        <f t="shared" si="43"/>
        <v/>
      </c>
      <c r="V95" s="18"/>
      <c r="W95" s="18"/>
      <c r="X95" s="18" t="str">
        <f t="shared" si="43"/>
        <v/>
      </c>
      <c r="Y95" s="18" t="str">
        <f t="shared" si="43"/>
        <v/>
      </c>
      <c r="Z95" s="18" t="str">
        <f t="shared" si="43"/>
        <v/>
      </c>
      <c r="AA95" s="18" t="str">
        <f t="shared" si="43"/>
        <v/>
      </c>
      <c r="AB95" s="18" t="str">
        <f t="shared" si="43"/>
        <v/>
      </c>
      <c r="AC95" s="18" t="str">
        <f t="shared" si="43"/>
        <v/>
      </c>
      <c r="AD95" s="18" t="str">
        <f t="shared" si="43"/>
        <v/>
      </c>
    </row>
    <row r="96" spans="2:30" ht="12.75" customHeight="1" x14ac:dyDescent="0.2">
      <c r="B96" s="83"/>
      <c r="D96" s="73"/>
      <c r="E96" s="74"/>
      <c r="F96" s="75"/>
      <c r="G96" s="77"/>
      <c r="H96" s="62"/>
      <c r="I96" s="62"/>
      <c r="J96" s="62"/>
      <c r="K96" s="62"/>
      <c r="L96" s="62"/>
      <c r="M96" s="57" t="str">
        <f t="shared" ref="M96:AD96" si="44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7" t="str">
        <f t="shared" si="44"/>
        <v/>
      </c>
      <c r="O96" s="57" t="str">
        <f t="shared" si="44"/>
        <v/>
      </c>
      <c r="P96" s="57" t="str">
        <f t="shared" si="44"/>
        <v/>
      </c>
      <c r="Q96" s="57" t="str">
        <f t="shared" si="44"/>
        <v/>
      </c>
      <c r="R96" s="54"/>
      <c r="S96" s="57" t="str">
        <f t="shared" si="44"/>
        <v/>
      </c>
      <c r="T96" s="57" t="str">
        <f t="shared" si="44"/>
        <v/>
      </c>
      <c r="U96" s="57" t="str">
        <f t="shared" si="44"/>
        <v/>
      </c>
      <c r="V96" s="54"/>
      <c r="W96" s="54"/>
      <c r="X96" s="57" t="str">
        <f t="shared" si="44"/>
        <v/>
      </c>
      <c r="Y96" s="57" t="str">
        <f t="shared" si="44"/>
        <v/>
      </c>
      <c r="Z96" s="57" t="str">
        <f t="shared" si="44"/>
        <v/>
      </c>
      <c r="AA96" s="57" t="str">
        <f t="shared" si="44"/>
        <v/>
      </c>
      <c r="AB96" s="57" t="str">
        <f t="shared" si="44"/>
        <v/>
      </c>
      <c r="AC96" s="57" t="str">
        <f t="shared" si="44"/>
        <v/>
      </c>
      <c r="AD96" s="57" t="str">
        <f t="shared" si="44"/>
        <v/>
      </c>
    </row>
    <row r="97" spans="2:30" ht="12.75" customHeight="1" x14ac:dyDescent="0.2">
      <c r="B97" s="83"/>
      <c r="D97" s="73"/>
      <c r="E97" s="74"/>
      <c r="F97" s="75"/>
      <c r="G97" s="77"/>
      <c r="H97" s="62"/>
      <c r="I97" s="62"/>
      <c r="J97" s="62"/>
      <c r="K97" s="62"/>
      <c r="L97" s="62"/>
      <c r="M97" s="58"/>
      <c r="N97" s="58"/>
      <c r="O97" s="58"/>
      <c r="P97" s="58"/>
      <c r="Q97" s="58"/>
      <c r="R97" s="55"/>
      <c r="S97" s="58"/>
      <c r="T97" s="58"/>
      <c r="U97" s="58"/>
      <c r="V97" s="55"/>
      <c r="W97" s="55"/>
      <c r="X97" s="58"/>
      <c r="Y97" s="58"/>
      <c r="Z97" s="58"/>
      <c r="AA97" s="58"/>
      <c r="AB97" s="58"/>
      <c r="AC97" s="58"/>
      <c r="AD97" s="58"/>
    </row>
    <row r="98" spans="2:30" ht="12.75" customHeight="1" x14ac:dyDescent="0.2">
      <c r="B98" s="83"/>
      <c r="D98" s="73"/>
      <c r="E98" s="74"/>
      <c r="F98" s="75"/>
      <c r="G98" s="77"/>
      <c r="H98" s="62"/>
      <c r="I98" s="62"/>
      <c r="J98" s="62"/>
      <c r="K98" s="62"/>
      <c r="L98" s="62"/>
      <c r="M98" s="58"/>
      <c r="N98" s="58"/>
      <c r="O98" s="58"/>
      <c r="P98" s="58"/>
      <c r="Q98" s="58"/>
      <c r="R98" s="55"/>
      <c r="S98" s="58"/>
      <c r="T98" s="58"/>
      <c r="U98" s="58"/>
      <c r="V98" s="55"/>
      <c r="W98" s="55"/>
      <c r="X98" s="58"/>
      <c r="Y98" s="58"/>
      <c r="Z98" s="58"/>
      <c r="AA98" s="58"/>
      <c r="AB98" s="58"/>
      <c r="AC98" s="58"/>
      <c r="AD98" s="58"/>
    </row>
    <row r="99" spans="2:30" ht="12.75" customHeight="1" x14ac:dyDescent="0.2">
      <c r="B99" s="83"/>
      <c r="D99" s="73"/>
      <c r="E99" s="74"/>
      <c r="F99" s="75"/>
      <c r="G99" s="77"/>
      <c r="H99" s="62"/>
      <c r="I99" s="62"/>
      <c r="J99" s="62"/>
      <c r="K99" s="62"/>
      <c r="L99" s="62"/>
      <c r="M99" s="58"/>
      <c r="N99" s="58"/>
      <c r="O99" s="58"/>
      <c r="P99" s="58"/>
      <c r="Q99" s="58"/>
      <c r="R99" s="55"/>
      <c r="S99" s="58"/>
      <c r="T99" s="58"/>
      <c r="U99" s="58"/>
      <c r="V99" s="55"/>
      <c r="W99" s="55"/>
      <c r="X99" s="58"/>
      <c r="Y99" s="58"/>
      <c r="Z99" s="58"/>
      <c r="AA99" s="58"/>
      <c r="AB99" s="58"/>
      <c r="AC99" s="58"/>
      <c r="AD99" s="58"/>
    </row>
    <row r="100" spans="2:30" ht="12.75" customHeight="1" x14ac:dyDescent="0.2">
      <c r="B100" s="83"/>
      <c r="D100" s="73"/>
      <c r="E100" s="74"/>
      <c r="F100" s="75"/>
      <c r="G100" s="77"/>
      <c r="H100" s="62"/>
      <c r="I100" s="62"/>
      <c r="J100" s="62"/>
      <c r="K100" s="62"/>
      <c r="L100" s="62"/>
      <c r="M100" s="58"/>
      <c r="N100" s="58"/>
      <c r="O100" s="58"/>
      <c r="P100" s="58"/>
      <c r="Q100" s="58"/>
      <c r="R100" s="55"/>
      <c r="S100" s="58"/>
      <c r="T100" s="58"/>
      <c r="U100" s="58"/>
      <c r="V100" s="55"/>
      <c r="W100" s="55"/>
      <c r="X100" s="58"/>
      <c r="Y100" s="58"/>
      <c r="Z100" s="58"/>
      <c r="AA100" s="58"/>
      <c r="AB100" s="58"/>
      <c r="AC100" s="58"/>
      <c r="AD100" s="58"/>
    </row>
    <row r="101" spans="2:30" ht="12.75" customHeight="1" x14ac:dyDescent="0.2">
      <c r="B101" s="83"/>
      <c r="D101" s="73"/>
      <c r="E101" s="74"/>
      <c r="F101" s="75"/>
      <c r="G101" s="77"/>
      <c r="H101" s="62"/>
      <c r="I101" s="62"/>
      <c r="J101" s="62"/>
      <c r="K101" s="62"/>
      <c r="L101" s="62"/>
      <c r="M101" s="58"/>
      <c r="N101" s="58"/>
      <c r="O101" s="58"/>
      <c r="P101" s="58"/>
      <c r="Q101" s="58"/>
      <c r="R101" s="55"/>
      <c r="S101" s="58"/>
      <c r="T101" s="58"/>
      <c r="U101" s="58"/>
      <c r="V101" s="55"/>
      <c r="W101" s="55"/>
      <c r="X101" s="58"/>
      <c r="Y101" s="58"/>
      <c r="Z101" s="58"/>
      <c r="AA101" s="58"/>
      <c r="AB101" s="58"/>
      <c r="AC101" s="58"/>
      <c r="AD101" s="58"/>
    </row>
    <row r="102" spans="2:30" ht="12.75" customHeight="1" x14ac:dyDescent="0.2">
      <c r="B102" s="83"/>
      <c r="D102" s="73"/>
      <c r="E102" s="74"/>
      <c r="F102" s="75"/>
      <c r="G102" s="77"/>
      <c r="H102" s="62"/>
      <c r="I102" s="62"/>
      <c r="J102" s="62"/>
      <c r="K102" s="62"/>
      <c r="L102" s="62"/>
      <c r="M102" s="58"/>
      <c r="N102" s="58"/>
      <c r="O102" s="58"/>
      <c r="P102" s="58"/>
      <c r="Q102" s="58"/>
      <c r="R102" s="55"/>
      <c r="S102" s="58"/>
      <c r="T102" s="58"/>
      <c r="U102" s="58"/>
      <c r="V102" s="55"/>
      <c r="W102" s="55"/>
      <c r="X102" s="58"/>
      <c r="Y102" s="58"/>
      <c r="Z102" s="58"/>
      <c r="AA102" s="58"/>
      <c r="AB102" s="58"/>
      <c r="AC102" s="58"/>
      <c r="AD102" s="58"/>
    </row>
    <row r="103" spans="2:30" ht="12.75" customHeight="1" x14ac:dyDescent="0.2">
      <c r="B103" s="83"/>
      <c r="D103" s="73"/>
      <c r="E103" s="74"/>
      <c r="F103" s="75"/>
      <c r="G103" s="77"/>
      <c r="H103" s="62"/>
      <c r="I103" s="62"/>
      <c r="J103" s="62"/>
      <c r="K103" s="62"/>
      <c r="L103" s="62"/>
      <c r="M103" s="58"/>
      <c r="N103" s="58"/>
      <c r="O103" s="58"/>
      <c r="P103" s="58"/>
      <c r="Q103" s="58"/>
      <c r="R103" s="55"/>
      <c r="S103" s="58"/>
      <c r="T103" s="58"/>
      <c r="U103" s="58"/>
      <c r="V103" s="55"/>
      <c r="W103" s="55"/>
      <c r="X103" s="58"/>
      <c r="Y103" s="58"/>
      <c r="Z103" s="58"/>
      <c r="AA103" s="58"/>
      <c r="AB103" s="58"/>
      <c r="AC103" s="58"/>
      <c r="AD103" s="58"/>
    </row>
    <row r="104" spans="2:30" ht="12.75" customHeight="1" x14ac:dyDescent="0.2">
      <c r="B104" s="83"/>
      <c r="D104" s="73"/>
      <c r="E104" s="74"/>
      <c r="F104" s="75"/>
      <c r="G104" s="77"/>
      <c r="H104" s="62"/>
      <c r="I104" s="62"/>
      <c r="J104" s="62"/>
      <c r="K104" s="62"/>
      <c r="L104" s="62"/>
      <c r="M104" s="58"/>
      <c r="N104" s="58"/>
      <c r="O104" s="58"/>
      <c r="P104" s="58"/>
      <c r="Q104" s="58"/>
      <c r="R104" s="55"/>
      <c r="S104" s="58"/>
      <c r="T104" s="58"/>
      <c r="U104" s="58"/>
      <c r="V104" s="55"/>
      <c r="W104" s="55"/>
      <c r="X104" s="58"/>
      <c r="Y104" s="58"/>
      <c r="Z104" s="58"/>
      <c r="AA104" s="58"/>
      <c r="AB104" s="58"/>
      <c r="AC104" s="58"/>
      <c r="AD104" s="58"/>
    </row>
    <row r="105" spans="2:30" ht="12.75" customHeight="1" x14ac:dyDescent="0.2">
      <c r="B105" s="83"/>
      <c r="D105" s="73"/>
      <c r="E105" s="74"/>
      <c r="F105" s="75"/>
      <c r="G105" s="77"/>
      <c r="H105" s="62"/>
      <c r="I105" s="62"/>
      <c r="J105" s="62"/>
      <c r="K105" s="62"/>
      <c r="L105" s="62"/>
      <c r="M105" s="58"/>
      <c r="N105" s="58"/>
      <c r="O105" s="58"/>
      <c r="P105" s="58"/>
      <c r="Q105" s="58"/>
      <c r="R105" s="55"/>
      <c r="S105" s="58"/>
      <c r="T105" s="58"/>
      <c r="U105" s="58"/>
      <c r="V105" s="55"/>
      <c r="W105" s="55"/>
      <c r="X105" s="58"/>
      <c r="Y105" s="58"/>
      <c r="Z105" s="58"/>
      <c r="AA105" s="58"/>
      <c r="AB105" s="58"/>
      <c r="AC105" s="58"/>
      <c r="AD105" s="58"/>
    </row>
    <row r="106" spans="2:30" ht="12.75" customHeight="1" x14ac:dyDescent="0.2">
      <c r="B106" s="83"/>
      <c r="D106" s="73"/>
      <c r="E106" s="74"/>
      <c r="F106" s="75"/>
      <c r="G106" s="77"/>
      <c r="H106" s="62"/>
      <c r="I106" s="62"/>
      <c r="J106" s="62"/>
      <c r="K106" s="62"/>
      <c r="L106" s="62"/>
      <c r="M106" s="58"/>
      <c r="N106" s="58"/>
      <c r="O106" s="58"/>
      <c r="P106" s="58"/>
      <c r="Q106" s="58"/>
      <c r="R106" s="55"/>
      <c r="S106" s="58"/>
      <c r="T106" s="58"/>
      <c r="U106" s="58"/>
      <c r="V106" s="55"/>
      <c r="W106" s="55"/>
      <c r="X106" s="58"/>
      <c r="Y106" s="58"/>
      <c r="Z106" s="58"/>
      <c r="AA106" s="58"/>
      <c r="AB106" s="58"/>
      <c r="AC106" s="58"/>
      <c r="AD106" s="58"/>
    </row>
    <row r="107" spans="2:30" ht="12.75" customHeight="1" x14ac:dyDescent="0.2">
      <c r="B107" s="83"/>
      <c r="D107" s="73"/>
      <c r="E107" s="74"/>
      <c r="F107" s="75"/>
      <c r="G107" s="77"/>
      <c r="H107" s="62"/>
      <c r="I107" s="62"/>
      <c r="J107" s="62"/>
      <c r="K107" s="62"/>
      <c r="L107" s="62"/>
      <c r="M107" s="59"/>
      <c r="N107" s="59"/>
      <c r="O107" s="59"/>
      <c r="P107" s="59"/>
      <c r="Q107" s="59"/>
      <c r="R107" s="56"/>
      <c r="S107" s="59"/>
      <c r="T107" s="59"/>
      <c r="U107" s="59"/>
      <c r="V107" s="56"/>
      <c r="W107" s="56"/>
      <c r="X107" s="59"/>
      <c r="Y107" s="59"/>
      <c r="Z107" s="59"/>
      <c r="AA107" s="59"/>
      <c r="AB107" s="59"/>
      <c r="AC107" s="59"/>
      <c r="AD107" s="59"/>
    </row>
    <row r="108" spans="2:30" ht="12.75" customHeight="1" thickBot="1" x14ac:dyDescent="0.25">
      <c r="B108" s="84"/>
      <c r="D108" s="66"/>
      <c r="E108" s="66"/>
      <c r="F108" s="66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45">IF(OR(TRIM(M91)=0,TRIM(M91)=""),"",IF(IFERROR(TRIM(INDEX(QryItemNamed,MATCH(TRIM(M91),ITEM,0),3)),"")="LS","",IFERROR(TRIM(INDEX(QryItemNamed,MATCH(TRIM(M91),ITEM,0),3)),"")))</f>
        <v/>
      </c>
      <c r="N108" s="21" t="str">
        <f t="shared" si="45"/>
        <v/>
      </c>
      <c r="O108" s="21" t="str">
        <f t="shared" si="45"/>
        <v/>
      </c>
      <c r="P108" s="21" t="str">
        <f t="shared" si="45"/>
        <v/>
      </c>
      <c r="Q108" s="21" t="str">
        <f t="shared" si="45"/>
        <v/>
      </c>
      <c r="R108" s="21"/>
      <c r="S108" s="21" t="str">
        <f t="shared" si="45"/>
        <v/>
      </c>
      <c r="T108" s="21" t="str">
        <f t="shared" si="45"/>
        <v/>
      </c>
      <c r="U108" s="21" t="str">
        <f t="shared" si="45"/>
        <v/>
      </c>
      <c r="V108" s="21"/>
      <c r="W108" s="21"/>
      <c r="X108" s="21" t="str">
        <f t="shared" si="45"/>
        <v/>
      </c>
      <c r="Y108" s="21" t="str">
        <f t="shared" si="45"/>
        <v/>
      </c>
      <c r="Z108" s="21" t="str">
        <f t="shared" si="45"/>
        <v/>
      </c>
      <c r="AA108" s="21" t="str">
        <f t="shared" si="45"/>
        <v/>
      </c>
      <c r="AB108" s="21" t="str">
        <f t="shared" si="45"/>
        <v/>
      </c>
      <c r="AC108" s="21" t="str">
        <f t="shared" si="45"/>
        <v/>
      </c>
      <c r="AD108" s="21" t="str">
        <f t="shared" si="45"/>
        <v/>
      </c>
    </row>
    <row r="109" spans="2:30" ht="12.75" customHeight="1" x14ac:dyDescent="0.2">
      <c r="B109" s="47">
        <v>1</v>
      </c>
      <c r="D109" s="81"/>
      <c r="E109" s="81"/>
      <c r="F109" s="81"/>
      <c r="G109" s="29"/>
      <c r="H109" s="28"/>
      <c r="I109" s="26"/>
      <c r="J109" s="26"/>
      <c r="K109" s="26"/>
      <c r="L109" s="26"/>
      <c r="M109" s="25"/>
      <c r="N109" s="26"/>
      <c r="O109" s="26"/>
      <c r="P109" s="25"/>
      <c r="Q109" s="26"/>
      <c r="R109" s="26"/>
      <c r="S109" s="26"/>
      <c r="T109" s="26"/>
      <c r="U109" s="25"/>
      <c r="V109" s="25"/>
      <c r="W109" s="25"/>
      <c r="X109" s="25"/>
      <c r="Y109" s="25"/>
      <c r="Z109" s="26"/>
      <c r="AA109" s="25"/>
      <c r="AB109" s="26"/>
      <c r="AC109" s="26"/>
      <c r="AD109" s="26"/>
    </row>
    <row r="110" spans="2:30" ht="12.75" customHeight="1" x14ac:dyDescent="0.2">
      <c r="B110" s="47">
        <v>1</v>
      </c>
      <c r="D110" s="27"/>
      <c r="E110" s="28"/>
      <c r="F110" s="27"/>
      <c r="G110" s="29"/>
      <c r="H110" s="28"/>
      <c r="I110" s="26" t="str">
        <f t="shared" ref="I110:I132" si="46">IF(D110&lt;&gt;"",F110-D110,"")</f>
        <v/>
      </c>
      <c r="J110" s="26"/>
      <c r="K110" s="26" t="str">
        <f t="shared" ref="K110:K132" si="47">IF(D110&lt;&gt;"",I110*J110/9,"")</f>
        <v/>
      </c>
      <c r="L110" s="26"/>
      <c r="M110" s="25"/>
      <c r="N110" s="25"/>
      <c r="O110" s="26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6"/>
      <c r="AA110" s="25"/>
      <c r="AB110" s="30"/>
      <c r="AC110" s="30"/>
      <c r="AD110" s="26"/>
    </row>
    <row r="111" spans="2:30" ht="12.75" customHeight="1" x14ac:dyDescent="0.2">
      <c r="B111" s="47">
        <v>1</v>
      </c>
      <c r="D111" s="27"/>
      <c r="E111" s="28"/>
      <c r="F111" s="27"/>
      <c r="G111" s="29"/>
      <c r="H111" s="28"/>
      <c r="I111" s="26" t="str">
        <f t="shared" si="46"/>
        <v/>
      </c>
      <c r="J111" s="26"/>
      <c r="K111" s="26" t="str">
        <f t="shared" si="47"/>
        <v/>
      </c>
      <c r="L111" s="26"/>
      <c r="M111" s="25"/>
      <c r="N111" s="25"/>
      <c r="O111" s="26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6"/>
      <c r="AA111" s="25"/>
      <c r="AB111" s="30"/>
      <c r="AC111" s="30"/>
      <c r="AD111" s="26"/>
    </row>
    <row r="112" spans="2:30" ht="12.75" customHeight="1" x14ac:dyDescent="0.2">
      <c r="B112" s="47">
        <v>1</v>
      </c>
      <c r="D112" s="27"/>
      <c r="E112" s="28"/>
      <c r="F112" s="27"/>
      <c r="G112" s="29"/>
      <c r="H112" s="28"/>
      <c r="I112" s="26" t="str">
        <f t="shared" si="46"/>
        <v/>
      </c>
      <c r="J112" s="26"/>
      <c r="K112" s="26" t="str">
        <f t="shared" si="47"/>
        <v/>
      </c>
      <c r="L112" s="26"/>
      <c r="M112" s="25"/>
      <c r="N112" s="25"/>
      <c r="O112" s="26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30"/>
      <c r="AC112" s="30"/>
      <c r="AD112" s="26"/>
    </row>
    <row r="113" spans="2:30" ht="12.75" customHeight="1" x14ac:dyDescent="0.2">
      <c r="B113" s="47">
        <v>1</v>
      </c>
      <c r="D113" s="27"/>
      <c r="E113" s="28"/>
      <c r="F113" s="27"/>
      <c r="G113" s="29"/>
      <c r="H113" s="28"/>
      <c r="I113" s="26" t="str">
        <f t="shared" ref="I113:I121" si="48">IF(D113&lt;&gt;"",F113-D113,"")</f>
        <v/>
      </c>
      <c r="J113" s="26"/>
      <c r="K113" s="26"/>
      <c r="L113" s="26"/>
      <c r="M113" s="25"/>
      <c r="N113" s="25"/>
      <c r="O113" s="26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30"/>
      <c r="AC113" s="30"/>
      <c r="AD113" s="26"/>
    </row>
    <row r="114" spans="2:30" ht="12.75" customHeight="1" x14ac:dyDescent="0.2">
      <c r="B114" s="47">
        <v>1</v>
      </c>
      <c r="D114" s="27"/>
      <c r="E114" s="28"/>
      <c r="F114" s="27"/>
      <c r="G114" s="29"/>
      <c r="H114" s="28"/>
      <c r="I114" s="26" t="str">
        <f t="shared" si="48"/>
        <v/>
      </c>
      <c r="J114" s="26"/>
      <c r="K114" s="26" t="str">
        <f t="shared" ref="K114:K121" si="49">IF(D114&lt;&gt;"",I114*J114/9,"")</f>
        <v/>
      </c>
      <c r="L114" s="26"/>
      <c r="M114" s="25"/>
      <c r="N114" s="25"/>
      <c r="O114" s="26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</row>
    <row r="115" spans="2:30" ht="12.75" customHeight="1" x14ac:dyDescent="0.2">
      <c r="B115" s="47">
        <v>1</v>
      </c>
      <c r="D115" s="27"/>
      <c r="E115" s="28"/>
      <c r="F115" s="27"/>
      <c r="G115" s="29"/>
      <c r="H115" s="28"/>
      <c r="I115" s="26" t="str">
        <f t="shared" si="48"/>
        <v/>
      </c>
      <c r="J115" s="26"/>
      <c r="K115" s="26" t="str">
        <f t="shared" si="49"/>
        <v/>
      </c>
      <c r="L115" s="26"/>
      <c r="M115" s="25"/>
      <c r="N115" s="25"/>
      <c r="O115" s="26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</row>
    <row r="116" spans="2:30" ht="12.75" customHeight="1" x14ac:dyDescent="0.2">
      <c r="B116" s="47">
        <v>1</v>
      </c>
      <c r="D116" s="27"/>
      <c r="E116" s="28"/>
      <c r="F116" s="27"/>
      <c r="G116" s="29"/>
      <c r="H116" s="28"/>
      <c r="I116" s="26" t="str">
        <f t="shared" si="48"/>
        <v/>
      </c>
      <c r="J116" s="26"/>
      <c r="K116" s="26" t="str">
        <f t="shared" si="49"/>
        <v/>
      </c>
      <c r="L116" s="26"/>
      <c r="M116" s="25"/>
      <c r="N116" s="25"/>
      <c r="O116" s="26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</row>
    <row r="117" spans="2:30" ht="12.75" customHeight="1" x14ac:dyDescent="0.2">
      <c r="B117" s="47">
        <v>1</v>
      </c>
      <c r="D117" s="27"/>
      <c r="E117" s="28"/>
      <c r="F117" s="27"/>
      <c r="G117" s="29"/>
      <c r="H117" s="28"/>
      <c r="I117" s="26" t="str">
        <f t="shared" si="48"/>
        <v/>
      </c>
      <c r="J117" s="26"/>
      <c r="K117" s="26" t="str">
        <f t="shared" si="49"/>
        <v/>
      </c>
      <c r="L117" s="26"/>
      <c r="M117" s="25"/>
      <c r="N117" s="25"/>
      <c r="O117" s="26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</row>
    <row r="118" spans="2:30" ht="12.75" customHeight="1" x14ac:dyDescent="0.2">
      <c r="B118" s="47">
        <v>1</v>
      </c>
      <c r="D118" s="32"/>
      <c r="E118" s="31"/>
      <c r="F118" s="32"/>
      <c r="G118" s="33"/>
      <c r="H118" s="31"/>
      <c r="I118" s="34" t="str">
        <f t="shared" si="48"/>
        <v/>
      </c>
      <c r="J118" s="34"/>
      <c r="K118" s="34" t="str">
        <f t="shared" si="49"/>
        <v/>
      </c>
      <c r="L118" s="34"/>
      <c r="M118" s="25"/>
      <c r="N118" s="25"/>
      <c r="O118" s="26"/>
      <c r="P118" s="25"/>
      <c r="Q118" s="26"/>
      <c r="R118" s="25"/>
      <c r="S118" s="25"/>
      <c r="T118" s="25"/>
      <c r="U118" s="25"/>
      <c r="V118" s="25"/>
      <c r="W118" s="25"/>
      <c r="X118" s="25"/>
      <c r="Y118" s="25"/>
      <c r="Z118" s="26"/>
      <c r="AA118" s="25"/>
      <c r="AB118" s="26"/>
      <c r="AC118" s="26"/>
      <c r="AD118" s="26"/>
    </row>
    <row r="119" spans="2:30" ht="12.75" customHeight="1" x14ac:dyDescent="0.2">
      <c r="B119" s="47">
        <v>1</v>
      </c>
      <c r="D119" s="27"/>
      <c r="E119" s="28"/>
      <c r="F119" s="27"/>
      <c r="G119" s="29"/>
      <c r="H119" s="28"/>
      <c r="I119" s="26" t="str">
        <f t="shared" si="48"/>
        <v/>
      </c>
      <c r="J119" s="26"/>
      <c r="K119" s="26" t="str">
        <f t="shared" si="49"/>
        <v/>
      </c>
      <c r="L119" s="26"/>
      <c r="M119" s="25"/>
      <c r="N119" s="25"/>
      <c r="O119" s="26"/>
      <c r="P119" s="25"/>
      <c r="Q119" s="26"/>
      <c r="R119" s="25"/>
      <c r="S119" s="25"/>
      <c r="T119" s="25"/>
      <c r="U119" s="25"/>
      <c r="V119" s="25"/>
      <c r="W119" s="25"/>
      <c r="X119" s="25"/>
      <c r="Y119" s="25"/>
      <c r="Z119" s="26"/>
      <c r="AA119" s="25"/>
      <c r="AB119" s="26"/>
      <c r="AC119" s="26"/>
      <c r="AD119" s="26"/>
    </row>
    <row r="120" spans="2:30" ht="12.75" customHeight="1" x14ac:dyDescent="0.2">
      <c r="B120" s="47">
        <v>1</v>
      </c>
      <c r="D120" s="27"/>
      <c r="E120" s="28"/>
      <c r="F120" s="27"/>
      <c r="G120" s="29"/>
      <c r="H120" s="28"/>
      <c r="I120" s="26" t="str">
        <f t="shared" si="48"/>
        <v/>
      </c>
      <c r="J120" s="26"/>
      <c r="K120" s="26" t="str">
        <f t="shared" si="49"/>
        <v/>
      </c>
      <c r="L120" s="26"/>
      <c r="M120" s="25"/>
      <c r="N120" s="25"/>
      <c r="O120" s="26"/>
      <c r="P120" s="25"/>
      <c r="Q120" s="26"/>
      <c r="R120" s="25"/>
      <c r="S120" s="25"/>
      <c r="T120" s="25"/>
      <c r="U120" s="25"/>
      <c r="V120" s="25"/>
      <c r="W120" s="25"/>
      <c r="X120" s="25"/>
      <c r="Y120" s="25"/>
      <c r="Z120" s="26"/>
      <c r="AA120" s="25"/>
      <c r="AB120" s="26"/>
      <c r="AC120" s="26"/>
      <c r="AD120" s="26"/>
    </row>
    <row r="121" spans="2:30" ht="12.75" customHeight="1" x14ac:dyDescent="0.2">
      <c r="B121" s="47">
        <v>1</v>
      </c>
      <c r="D121" s="27"/>
      <c r="E121" s="28"/>
      <c r="F121" s="27"/>
      <c r="G121" s="29"/>
      <c r="H121" s="28"/>
      <c r="I121" s="34" t="str">
        <f t="shared" si="48"/>
        <v/>
      </c>
      <c r="J121" s="26"/>
      <c r="K121" s="34" t="str">
        <f t="shared" si="49"/>
        <v/>
      </c>
      <c r="L121" s="34"/>
      <c r="M121" s="25"/>
      <c r="N121" s="25"/>
      <c r="O121" s="26"/>
      <c r="P121" s="25"/>
      <c r="Q121" s="26"/>
      <c r="R121" s="25"/>
      <c r="S121" s="25"/>
      <c r="T121" s="25"/>
      <c r="U121" s="25"/>
      <c r="V121" s="25"/>
      <c r="W121" s="25"/>
      <c r="X121" s="25"/>
      <c r="Y121" s="25"/>
      <c r="Z121" s="26"/>
      <c r="AA121" s="25"/>
      <c r="AB121" s="26"/>
      <c r="AC121" s="26"/>
      <c r="AD121" s="26"/>
    </row>
    <row r="122" spans="2:30" ht="12.75" customHeight="1" x14ac:dyDescent="0.2">
      <c r="B122" s="47">
        <v>1</v>
      </c>
      <c r="D122" s="27"/>
      <c r="E122" s="28"/>
      <c r="F122" s="27"/>
      <c r="G122" s="29"/>
      <c r="H122" s="28"/>
      <c r="I122" s="34"/>
      <c r="J122" s="34"/>
      <c r="K122" s="34"/>
      <c r="L122" s="34"/>
      <c r="M122" s="25"/>
      <c r="N122" s="25"/>
      <c r="O122" s="26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30"/>
      <c r="AC122" s="30"/>
      <c r="AD122" s="26"/>
    </row>
    <row r="123" spans="2:30" ht="12.75" customHeight="1" x14ac:dyDescent="0.2">
      <c r="B123" s="47">
        <v>1</v>
      </c>
      <c r="D123" s="78"/>
      <c r="E123" s="79"/>
      <c r="F123" s="80"/>
      <c r="G123" s="29"/>
      <c r="H123" s="28"/>
      <c r="I123" s="26"/>
      <c r="J123" s="26"/>
      <c r="K123" s="26"/>
      <c r="L123" s="26"/>
      <c r="M123" s="25"/>
      <c r="N123" s="25"/>
      <c r="O123" s="26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30"/>
      <c r="AC123" s="30"/>
      <c r="AD123" s="26"/>
    </row>
    <row r="124" spans="2:30" ht="12.75" customHeight="1" x14ac:dyDescent="0.2">
      <c r="B124" s="47">
        <v>1</v>
      </c>
      <c r="D124" s="27"/>
      <c r="E124" s="28"/>
      <c r="F124" s="27"/>
      <c r="G124" s="29"/>
      <c r="H124" s="28"/>
      <c r="I124" s="26" t="str">
        <f t="shared" si="46"/>
        <v/>
      </c>
      <c r="J124" s="26"/>
      <c r="K124" s="26"/>
      <c r="L124" s="26"/>
      <c r="M124" s="25"/>
      <c r="N124" s="25"/>
      <c r="O124" s="26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30"/>
      <c r="AC124" s="30"/>
      <c r="AD124" s="26"/>
    </row>
    <row r="125" spans="2:30" ht="12.75" customHeight="1" x14ac:dyDescent="0.2">
      <c r="B125" s="47">
        <v>1</v>
      </c>
      <c r="D125" s="27"/>
      <c r="E125" s="28"/>
      <c r="F125" s="27"/>
      <c r="G125" s="29"/>
      <c r="H125" s="28"/>
      <c r="I125" s="26" t="str">
        <f t="shared" si="46"/>
        <v/>
      </c>
      <c r="J125" s="26"/>
      <c r="K125" s="26" t="str">
        <f t="shared" si="47"/>
        <v/>
      </c>
      <c r="L125" s="26"/>
      <c r="M125" s="25"/>
      <c r="N125" s="25"/>
      <c r="O125" s="26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</row>
    <row r="126" spans="2:30" ht="12.75" customHeight="1" x14ac:dyDescent="0.2">
      <c r="B126" s="47">
        <v>1</v>
      </c>
      <c r="D126" s="27"/>
      <c r="E126" s="28"/>
      <c r="F126" s="27"/>
      <c r="G126" s="29"/>
      <c r="H126" s="28"/>
      <c r="I126" s="26" t="str">
        <f t="shared" si="46"/>
        <v/>
      </c>
      <c r="J126" s="26"/>
      <c r="K126" s="26" t="str">
        <f t="shared" si="47"/>
        <v/>
      </c>
      <c r="L126" s="26"/>
      <c r="M126" s="25"/>
      <c r="N126" s="25"/>
      <c r="O126" s="26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</row>
    <row r="127" spans="2:30" ht="12.75" customHeight="1" x14ac:dyDescent="0.2">
      <c r="B127" s="47">
        <v>1</v>
      </c>
      <c r="D127" s="27"/>
      <c r="E127" s="28"/>
      <c r="F127" s="27"/>
      <c r="G127" s="29"/>
      <c r="H127" s="28"/>
      <c r="I127" s="26" t="str">
        <f t="shared" si="46"/>
        <v/>
      </c>
      <c r="J127" s="26"/>
      <c r="K127" s="26" t="str">
        <f t="shared" si="47"/>
        <v/>
      </c>
      <c r="L127" s="26"/>
      <c r="M127" s="25"/>
      <c r="N127" s="25"/>
      <c r="O127" s="26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</row>
    <row r="128" spans="2:30" ht="12.75" customHeight="1" x14ac:dyDescent="0.2">
      <c r="B128" s="47">
        <v>1</v>
      </c>
      <c r="D128" s="27"/>
      <c r="E128" s="28"/>
      <c r="F128" s="27"/>
      <c r="G128" s="29"/>
      <c r="H128" s="28"/>
      <c r="I128" s="26" t="str">
        <f t="shared" si="46"/>
        <v/>
      </c>
      <c r="J128" s="26"/>
      <c r="K128" s="26" t="str">
        <f t="shared" si="47"/>
        <v/>
      </c>
      <c r="L128" s="26"/>
      <c r="M128" s="25"/>
      <c r="N128" s="25"/>
      <c r="O128" s="26"/>
      <c r="P128" s="25"/>
      <c r="Q128" s="26"/>
      <c r="R128" s="25"/>
      <c r="S128" s="25"/>
      <c r="T128" s="25"/>
      <c r="U128" s="25"/>
      <c r="V128" s="25"/>
      <c r="W128" s="25"/>
      <c r="X128" s="25"/>
      <c r="Y128" s="25"/>
      <c r="Z128" s="26"/>
      <c r="AA128" s="25"/>
      <c r="AB128" s="26"/>
      <c r="AC128" s="26"/>
      <c r="AD128" s="26"/>
    </row>
    <row r="129" spans="2:30" ht="12.75" customHeight="1" x14ac:dyDescent="0.2">
      <c r="B129" s="47">
        <v>1</v>
      </c>
      <c r="D129" s="32"/>
      <c r="E129" s="31"/>
      <c r="F129" s="32"/>
      <c r="G129" s="33"/>
      <c r="H129" s="31"/>
      <c r="I129" s="34" t="str">
        <f t="shared" si="46"/>
        <v/>
      </c>
      <c r="J129" s="26"/>
      <c r="K129" s="34" t="str">
        <f t="shared" si="47"/>
        <v/>
      </c>
      <c r="L129" s="34"/>
      <c r="M129" s="25"/>
      <c r="N129" s="25"/>
      <c r="O129" s="26"/>
      <c r="P129" s="25"/>
      <c r="Q129" s="26"/>
      <c r="R129" s="25"/>
      <c r="S129" s="25"/>
      <c r="T129" s="25"/>
      <c r="U129" s="25"/>
      <c r="V129" s="25"/>
      <c r="W129" s="25"/>
      <c r="X129" s="25"/>
      <c r="Y129" s="25"/>
      <c r="Z129" s="26"/>
      <c r="AA129" s="25"/>
      <c r="AB129" s="26"/>
      <c r="AC129" s="26"/>
      <c r="AD129" s="26"/>
    </row>
    <row r="130" spans="2:30" ht="12.75" customHeight="1" x14ac:dyDescent="0.2">
      <c r="B130" s="47">
        <v>1</v>
      </c>
      <c r="D130" s="27"/>
      <c r="E130" s="28"/>
      <c r="F130" s="27"/>
      <c r="G130" s="29"/>
      <c r="H130" s="28"/>
      <c r="I130" s="26" t="str">
        <f t="shared" si="46"/>
        <v/>
      </c>
      <c r="J130" s="26"/>
      <c r="K130" s="26" t="str">
        <f t="shared" si="47"/>
        <v/>
      </c>
      <c r="L130" s="26"/>
      <c r="M130" s="25"/>
      <c r="N130" s="25"/>
      <c r="O130" s="26"/>
      <c r="P130" s="25"/>
      <c r="Q130" s="26"/>
      <c r="R130" s="25"/>
      <c r="S130" s="25"/>
      <c r="T130" s="25"/>
      <c r="U130" s="25"/>
      <c r="V130" s="25"/>
      <c r="W130" s="25"/>
      <c r="X130" s="25"/>
      <c r="Y130" s="25"/>
      <c r="Z130" s="26"/>
      <c r="AA130" s="25"/>
      <c r="AB130" s="26"/>
      <c r="AC130" s="26"/>
      <c r="AD130" s="26"/>
    </row>
    <row r="131" spans="2:30" ht="12.75" customHeight="1" x14ac:dyDescent="0.2">
      <c r="B131" s="47">
        <v>1</v>
      </c>
      <c r="D131" s="27"/>
      <c r="E131" s="28"/>
      <c r="F131" s="27"/>
      <c r="G131" s="29"/>
      <c r="H131" s="28"/>
      <c r="I131" s="26" t="str">
        <f t="shared" si="46"/>
        <v/>
      </c>
      <c r="J131" s="26"/>
      <c r="K131" s="26" t="str">
        <f t="shared" si="47"/>
        <v/>
      </c>
      <c r="L131" s="26"/>
      <c r="M131" s="25"/>
      <c r="N131" s="25"/>
      <c r="O131" s="26"/>
      <c r="P131" s="25"/>
      <c r="Q131" s="26"/>
      <c r="R131" s="25"/>
      <c r="S131" s="25"/>
      <c r="T131" s="25"/>
      <c r="U131" s="25"/>
      <c r="V131" s="25"/>
      <c r="W131" s="25"/>
      <c r="X131" s="25"/>
      <c r="Y131" s="25"/>
      <c r="Z131" s="26"/>
      <c r="AA131" s="25"/>
      <c r="AB131" s="26"/>
      <c r="AC131" s="26"/>
      <c r="AD131" s="26"/>
    </row>
    <row r="132" spans="2:30" ht="12.75" customHeight="1" x14ac:dyDescent="0.2">
      <c r="B132" s="47">
        <v>1</v>
      </c>
      <c r="D132" s="27"/>
      <c r="E132" s="28"/>
      <c r="F132" s="27"/>
      <c r="G132" s="29"/>
      <c r="H132" s="28"/>
      <c r="I132" s="34" t="str">
        <f t="shared" si="46"/>
        <v/>
      </c>
      <c r="J132" s="26"/>
      <c r="K132" s="34" t="str">
        <f t="shared" si="47"/>
        <v/>
      </c>
      <c r="L132" s="34"/>
      <c r="M132" s="25"/>
      <c r="N132" s="25"/>
      <c r="O132" s="26"/>
      <c r="P132" s="25"/>
      <c r="Q132" s="26"/>
      <c r="R132" s="25"/>
      <c r="S132" s="25"/>
      <c r="T132" s="25"/>
      <c r="U132" s="25"/>
      <c r="V132" s="25"/>
      <c r="W132" s="25"/>
      <c r="X132" s="25"/>
      <c r="Y132" s="25"/>
      <c r="Z132" s="26"/>
      <c r="AA132" s="25"/>
      <c r="AB132" s="26"/>
      <c r="AC132" s="26"/>
      <c r="AD132" s="26"/>
    </row>
    <row r="133" spans="2:30" ht="12.75" customHeight="1" x14ac:dyDescent="0.2">
      <c r="B133" s="47"/>
      <c r="D133" s="27"/>
      <c r="E133" s="28"/>
      <c r="F133" s="27"/>
      <c r="G133" s="29"/>
      <c r="H133" s="28"/>
      <c r="I133" s="26" t="str">
        <f t="shared" ref="I133:I166" si="50">IF(D133&lt;&gt;"",F133-D133,"")</f>
        <v/>
      </c>
      <c r="J133" s="26"/>
      <c r="K133" s="26" t="str">
        <f t="shared" ref="K133:K166" si="51">IF(D133&lt;&gt;"",I133*J133/9,"")</f>
        <v/>
      </c>
      <c r="L133" s="26"/>
      <c r="M133" s="25"/>
      <c r="N133" s="25"/>
      <c r="O133" s="26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6"/>
      <c r="AA133" s="25"/>
      <c r="AB133" s="30"/>
      <c r="AC133" s="30"/>
      <c r="AD133" s="26"/>
    </row>
    <row r="134" spans="2:30" ht="12.75" customHeight="1" x14ac:dyDescent="0.2">
      <c r="B134" s="47"/>
      <c r="D134" s="27"/>
      <c r="E134" s="28"/>
      <c r="F134" s="27"/>
      <c r="G134" s="29"/>
      <c r="H134" s="28"/>
      <c r="I134" s="26" t="str">
        <f t="shared" si="50"/>
        <v/>
      </c>
      <c r="J134" s="26"/>
      <c r="K134" s="26" t="str">
        <f t="shared" si="51"/>
        <v/>
      </c>
      <c r="L134" s="26"/>
      <c r="M134" s="25"/>
      <c r="N134" s="25"/>
      <c r="O134" s="26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6"/>
      <c r="AA134" s="25"/>
      <c r="AB134" s="30"/>
      <c r="AC134" s="30"/>
      <c r="AD134" s="26"/>
    </row>
    <row r="135" spans="2:30" ht="12.75" customHeight="1" x14ac:dyDescent="0.2">
      <c r="B135" s="47"/>
      <c r="D135" s="27"/>
      <c r="E135" s="28"/>
      <c r="F135" s="27"/>
      <c r="G135" s="29"/>
      <c r="H135" s="28"/>
      <c r="I135" s="26" t="str">
        <f t="shared" si="50"/>
        <v/>
      </c>
      <c r="J135" s="26"/>
      <c r="K135" s="26" t="str">
        <f t="shared" si="51"/>
        <v/>
      </c>
      <c r="L135" s="26"/>
      <c r="M135" s="25"/>
      <c r="N135" s="25"/>
      <c r="O135" s="26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6"/>
      <c r="AA135" s="25"/>
      <c r="AB135" s="30"/>
      <c r="AC135" s="30"/>
      <c r="AD135" s="26"/>
    </row>
    <row r="136" spans="2:30" ht="12.75" customHeight="1" x14ac:dyDescent="0.2">
      <c r="B136" s="47"/>
      <c r="D136" s="27"/>
      <c r="E136" s="28"/>
      <c r="F136" s="27"/>
      <c r="G136" s="29"/>
      <c r="H136" s="28"/>
      <c r="I136" s="26" t="str">
        <f t="shared" si="50"/>
        <v/>
      </c>
      <c r="J136" s="26"/>
      <c r="K136" s="26" t="str">
        <f t="shared" si="51"/>
        <v/>
      </c>
      <c r="L136" s="26"/>
      <c r="M136" s="25"/>
      <c r="N136" s="25"/>
      <c r="O136" s="26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30"/>
      <c r="AC136" s="30"/>
      <c r="AD136" s="26"/>
    </row>
    <row r="137" spans="2:30" ht="12.75" customHeight="1" x14ac:dyDescent="0.2">
      <c r="B137" s="47"/>
      <c r="D137" s="27"/>
      <c r="E137" s="28"/>
      <c r="F137" s="27"/>
      <c r="G137" s="29"/>
      <c r="H137" s="28"/>
      <c r="I137" s="26" t="str">
        <f t="shared" si="50"/>
        <v/>
      </c>
      <c r="J137" s="26"/>
      <c r="K137" s="26" t="str">
        <f t="shared" si="51"/>
        <v/>
      </c>
      <c r="L137" s="26"/>
      <c r="M137" s="25"/>
      <c r="N137" s="25"/>
      <c r="O137" s="26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30"/>
      <c r="AC137" s="30"/>
      <c r="AD137" s="26"/>
    </row>
    <row r="138" spans="2:30" ht="12.75" customHeight="1" x14ac:dyDescent="0.2">
      <c r="B138" s="47"/>
      <c r="D138" s="27"/>
      <c r="E138" s="28"/>
      <c r="F138" s="27"/>
      <c r="G138" s="29"/>
      <c r="H138" s="28"/>
      <c r="I138" s="26" t="str">
        <f t="shared" si="50"/>
        <v/>
      </c>
      <c r="J138" s="26"/>
      <c r="K138" s="26" t="str">
        <f t="shared" si="51"/>
        <v/>
      </c>
      <c r="L138" s="26"/>
      <c r="M138" s="25"/>
      <c r="N138" s="25"/>
      <c r="O138" s="26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30"/>
      <c r="AC138" s="30"/>
      <c r="AD138" s="26"/>
    </row>
    <row r="139" spans="2:30" ht="12.75" customHeight="1" x14ac:dyDescent="0.2">
      <c r="B139" s="47"/>
      <c r="D139" s="27"/>
      <c r="E139" s="28"/>
      <c r="F139" s="27"/>
      <c r="G139" s="29"/>
      <c r="H139" s="28"/>
      <c r="I139" s="26" t="str">
        <f t="shared" si="50"/>
        <v/>
      </c>
      <c r="J139" s="26"/>
      <c r="K139" s="26" t="str">
        <f t="shared" si="51"/>
        <v/>
      </c>
      <c r="L139" s="26"/>
      <c r="M139" s="25"/>
      <c r="N139" s="25"/>
      <c r="O139" s="26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30"/>
      <c r="AC139" s="30"/>
      <c r="AD139" s="26"/>
    </row>
    <row r="140" spans="2:30" ht="12.75" customHeight="1" x14ac:dyDescent="0.2">
      <c r="B140" s="47"/>
      <c r="D140" s="27"/>
      <c r="E140" s="28"/>
      <c r="F140" s="27"/>
      <c r="G140" s="29"/>
      <c r="H140" s="28"/>
      <c r="I140" s="26" t="str">
        <f t="shared" si="50"/>
        <v/>
      </c>
      <c r="J140" s="26"/>
      <c r="K140" s="26" t="str">
        <f t="shared" si="51"/>
        <v/>
      </c>
      <c r="L140" s="26"/>
      <c r="M140" s="25"/>
      <c r="N140" s="25"/>
      <c r="O140" s="26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30"/>
      <c r="AC140" s="30"/>
      <c r="AD140" s="26"/>
    </row>
    <row r="141" spans="2:30" ht="12.75" customHeight="1" x14ac:dyDescent="0.2">
      <c r="B141" s="47"/>
      <c r="D141" s="27"/>
      <c r="E141" s="28"/>
      <c r="F141" s="27"/>
      <c r="G141" s="29"/>
      <c r="H141" s="28"/>
      <c r="I141" s="26" t="str">
        <f t="shared" si="50"/>
        <v/>
      </c>
      <c r="J141" s="26"/>
      <c r="K141" s="26" t="str">
        <f t="shared" si="51"/>
        <v/>
      </c>
      <c r="L141" s="26"/>
      <c r="M141" s="25"/>
      <c r="N141" s="25"/>
      <c r="O141" s="26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30"/>
      <c r="AC141" s="30"/>
      <c r="AD141" s="26"/>
    </row>
    <row r="142" spans="2:30" ht="12.75" customHeight="1" x14ac:dyDescent="0.2">
      <c r="B142" s="47"/>
      <c r="D142" s="27"/>
      <c r="E142" s="28"/>
      <c r="F142" s="27"/>
      <c r="G142" s="29"/>
      <c r="H142" s="28"/>
      <c r="I142" s="26" t="str">
        <f t="shared" si="50"/>
        <v/>
      </c>
      <c r="J142" s="26"/>
      <c r="K142" s="26" t="str">
        <f t="shared" si="51"/>
        <v/>
      </c>
      <c r="L142" s="26"/>
      <c r="M142" s="25"/>
      <c r="N142" s="25"/>
      <c r="O142" s="26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6"/>
      <c r="AB142" s="30"/>
      <c r="AC142" s="30"/>
      <c r="AD142" s="26"/>
    </row>
    <row r="143" spans="2:30" ht="12.75" customHeight="1" x14ac:dyDescent="0.2">
      <c r="B143" s="47"/>
      <c r="D143" s="27"/>
      <c r="E143" s="28"/>
      <c r="F143" s="27"/>
      <c r="G143" s="29"/>
      <c r="H143" s="28"/>
      <c r="I143" s="26" t="str">
        <f t="shared" si="50"/>
        <v/>
      </c>
      <c r="J143" s="26"/>
      <c r="K143" s="26" t="str">
        <f t="shared" si="51"/>
        <v/>
      </c>
      <c r="L143" s="26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6"/>
      <c r="AB143" s="25"/>
      <c r="AC143" s="25"/>
      <c r="AD143" s="25"/>
    </row>
    <row r="144" spans="2:30" ht="12.75" customHeight="1" x14ac:dyDescent="0.2">
      <c r="B144" s="47"/>
      <c r="D144" s="27"/>
      <c r="E144" s="28"/>
      <c r="F144" s="27"/>
      <c r="G144" s="29"/>
      <c r="H144" s="28"/>
      <c r="I144" s="26" t="str">
        <f t="shared" si="50"/>
        <v/>
      </c>
      <c r="J144" s="26"/>
      <c r="K144" s="26" t="str">
        <f t="shared" si="51"/>
        <v/>
      </c>
      <c r="L144" s="26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6"/>
      <c r="AB144" s="25"/>
      <c r="AC144" s="25"/>
      <c r="AD144" s="25"/>
    </row>
    <row r="145" spans="2:30" ht="12.75" customHeight="1" x14ac:dyDescent="0.2">
      <c r="B145" s="47"/>
      <c r="D145" s="27"/>
      <c r="E145" s="28"/>
      <c r="F145" s="27"/>
      <c r="G145" s="29"/>
      <c r="H145" s="28"/>
      <c r="I145" s="26" t="str">
        <f t="shared" si="50"/>
        <v/>
      </c>
      <c r="J145" s="26"/>
      <c r="K145" s="26" t="str">
        <f t="shared" si="51"/>
        <v/>
      </c>
      <c r="L145" s="26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6"/>
      <c r="AB145" s="25"/>
      <c r="AC145" s="25"/>
      <c r="AD145" s="25"/>
    </row>
    <row r="146" spans="2:30" ht="12.75" customHeight="1" x14ac:dyDescent="0.2">
      <c r="B146" s="47"/>
      <c r="D146" s="27"/>
      <c r="E146" s="28"/>
      <c r="F146" s="27"/>
      <c r="G146" s="29"/>
      <c r="H146" s="28"/>
      <c r="I146" s="26" t="str">
        <f t="shared" si="50"/>
        <v/>
      </c>
      <c r="J146" s="26"/>
      <c r="K146" s="26" t="str">
        <f t="shared" si="51"/>
        <v/>
      </c>
      <c r="L146" s="26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6"/>
      <c r="AB146" s="25"/>
      <c r="AC146" s="25"/>
      <c r="AD146" s="25"/>
    </row>
    <row r="147" spans="2:30" ht="12.75" customHeight="1" x14ac:dyDescent="0.2">
      <c r="B147" s="47"/>
      <c r="D147" s="27"/>
      <c r="E147" s="28"/>
      <c r="F147" s="27"/>
      <c r="G147" s="29"/>
      <c r="H147" s="28"/>
      <c r="I147" s="26" t="str">
        <f t="shared" si="50"/>
        <v/>
      </c>
      <c r="J147" s="26"/>
      <c r="K147" s="26" t="str">
        <f t="shared" si="51"/>
        <v/>
      </c>
      <c r="L147" s="26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6"/>
      <c r="AB147" s="25"/>
      <c r="AC147" s="25"/>
      <c r="AD147" s="25"/>
    </row>
    <row r="148" spans="2:30" ht="12.75" customHeight="1" x14ac:dyDescent="0.2">
      <c r="B148" s="47"/>
      <c r="D148" s="27"/>
      <c r="E148" s="28"/>
      <c r="F148" s="27"/>
      <c r="G148" s="29"/>
      <c r="H148" s="28"/>
      <c r="I148" s="26" t="str">
        <f t="shared" si="50"/>
        <v/>
      </c>
      <c r="J148" s="26"/>
      <c r="K148" s="26" t="str">
        <f t="shared" si="51"/>
        <v/>
      </c>
      <c r="L148" s="26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</row>
    <row r="149" spans="2:30" ht="12.75" customHeight="1" x14ac:dyDescent="0.2">
      <c r="B149" s="47"/>
      <c r="D149" s="27"/>
      <c r="E149" s="28"/>
      <c r="F149" s="27"/>
      <c r="G149" s="29"/>
      <c r="H149" s="28"/>
      <c r="I149" s="26" t="str">
        <f t="shared" si="50"/>
        <v/>
      </c>
      <c r="J149" s="26"/>
      <c r="K149" s="26" t="str">
        <f t="shared" si="51"/>
        <v/>
      </c>
      <c r="L149" s="26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</row>
    <row r="150" spans="2:30" ht="12.75" customHeight="1" x14ac:dyDescent="0.2">
      <c r="B150" s="47"/>
      <c r="D150" s="27"/>
      <c r="E150" s="28"/>
      <c r="F150" s="27"/>
      <c r="G150" s="29"/>
      <c r="H150" s="31"/>
      <c r="I150" s="26" t="str">
        <f t="shared" si="50"/>
        <v/>
      </c>
      <c r="J150" s="26"/>
      <c r="K150" s="26" t="str">
        <f t="shared" si="51"/>
        <v/>
      </c>
      <c r="L150" s="26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</row>
    <row r="151" spans="2:30" ht="12.75" customHeight="1" x14ac:dyDescent="0.2">
      <c r="B151" s="47"/>
      <c r="D151" s="27"/>
      <c r="E151" s="28"/>
      <c r="F151" s="27"/>
      <c r="G151" s="29"/>
      <c r="H151" s="31"/>
      <c r="I151" s="26" t="str">
        <f t="shared" si="50"/>
        <v/>
      </c>
      <c r="J151" s="26"/>
      <c r="K151" s="26" t="str">
        <f t="shared" si="51"/>
        <v/>
      </c>
      <c r="L151" s="26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</row>
    <row r="152" spans="2:30" ht="12.75" customHeight="1" x14ac:dyDescent="0.2">
      <c r="B152" s="47"/>
      <c r="D152" s="27"/>
      <c r="E152" s="28"/>
      <c r="F152" s="27"/>
      <c r="G152" s="29"/>
      <c r="H152" s="31"/>
      <c r="I152" s="26" t="str">
        <f t="shared" si="50"/>
        <v/>
      </c>
      <c r="J152" s="26"/>
      <c r="K152" s="26" t="str">
        <f t="shared" si="51"/>
        <v/>
      </c>
      <c r="L152" s="26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</row>
    <row r="153" spans="2:30" ht="12.75" customHeight="1" x14ac:dyDescent="0.2">
      <c r="B153" s="47"/>
      <c r="D153" s="27"/>
      <c r="E153" s="28"/>
      <c r="F153" s="27"/>
      <c r="G153" s="29"/>
      <c r="H153" s="28"/>
      <c r="I153" s="26" t="str">
        <f t="shared" si="50"/>
        <v/>
      </c>
      <c r="J153" s="26"/>
      <c r="K153" s="26" t="str">
        <f t="shared" si="51"/>
        <v/>
      </c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30"/>
      <c r="AC153" s="25"/>
      <c r="AD153" s="25"/>
    </row>
    <row r="154" spans="2:30" ht="12.75" customHeight="1" x14ac:dyDescent="0.2">
      <c r="B154" s="47"/>
      <c r="D154" s="27"/>
      <c r="E154" s="28"/>
      <c r="F154" s="27"/>
      <c r="G154" s="29"/>
      <c r="H154" s="28"/>
      <c r="I154" s="26" t="str">
        <f t="shared" si="50"/>
        <v/>
      </c>
      <c r="J154" s="26"/>
      <c r="K154" s="26" t="str">
        <f t="shared" si="51"/>
        <v/>
      </c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30"/>
      <c r="AC154" s="25"/>
      <c r="AD154" s="25"/>
    </row>
    <row r="155" spans="2:30" ht="12.75" customHeight="1" x14ac:dyDescent="0.2">
      <c r="B155" s="47"/>
      <c r="D155" s="27"/>
      <c r="E155" s="28"/>
      <c r="F155" s="27"/>
      <c r="G155" s="29"/>
      <c r="H155" s="28"/>
      <c r="I155" s="26" t="str">
        <f t="shared" si="50"/>
        <v/>
      </c>
      <c r="J155" s="26"/>
      <c r="K155" s="26" t="str">
        <f t="shared" si="51"/>
        <v/>
      </c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30"/>
      <c r="AC155" s="25"/>
      <c r="AD155" s="25"/>
    </row>
    <row r="156" spans="2:30" ht="12.75" customHeight="1" x14ac:dyDescent="0.2">
      <c r="B156" s="47"/>
      <c r="D156" s="27"/>
      <c r="E156" s="28"/>
      <c r="F156" s="27"/>
      <c r="G156" s="29"/>
      <c r="H156" s="28"/>
      <c r="I156" s="26" t="str">
        <f t="shared" si="50"/>
        <v/>
      </c>
      <c r="J156" s="26"/>
      <c r="K156" s="26" t="str">
        <f t="shared" si="51"/>
        <v/>
      </c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30"/>
      <c r="AC156" s="25"/>
      <c r="AD156" s="25"/>
    </row>
    <row r="157" spans="2:30" ht="12.75" customHeight="1" x14ac:dyDescent="0.2">
      <c r="B157" s="47"/>
      <c r="D157" s="27"/>
      <c r="E157" s="28"/>
      <c r="F157" s="27"/>
      <c r="G157" s="29"/>
      <c r="H157" s="28"/>
      <c r="I157" s="26" t="str">
        <f t="shared" si="50"/>
        <v/>
      </c>
      <c r="J157" s="26"/>
      <c r="K157" s="26" t="str">
        <f t="shared" si="51"/>
        <v/>
      </c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30"/>
      <c r="AC157" s="25"/>
      <c r="AD157" s="25"/>
    </row>
    <row r="158" spans="2:30" ht="12.75" customHeight="1" x14ac:dyDescent="0.2">
      <c r="B158" s="47"/>
      <c r="D158" s="27"/>
      <c r="E158" s="28"/>
      <c r="F158" s="27"/>
      <c r="G158" s="29"/>
      <c r="H158" s="28"/>
      <c r="I158" s="26" t="str">
        <f t="shared" si="50"/>
        <v/>
      </c>
      <c r="J158" s="26"/>
      <c r="K158" s="26" t="str">
        <f t="shared" si="51"/>
        <v/>
      </c>
      <c r="L158" s="26"/>
      <c r="M158" s="25"/>
      <c r="N158" s="25"/>
      <c r="O158" s="26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30"/>
      <c r="AC158" s="30"/>
      <c r="AD158" s="26"/>
    </row>
    <row r="159" spans="2:30" ht="12.75" customHeight="1" x14ac:dyDescent="0.2">
      <c r="B159" s="47"/>
      <c r="D159" s="27"/>
      <c r="E159" s="28"/>
      <c r="F159" s="27"/>
      <c r="G159" s="29"/>
      <c r="H159" s="28"/>
      <c r="I159" s="26" t="str">
        <f t="shared" si="50"/>
        <v/>
      </c>
      <c r="J159" s="26"/>
      <c r="K159" s="26" t="str">
        <f t="shared" si="51"/>
        <v/>
      </c>
      <c r="L159" s="26"/>
      <c r="M159" s="25"/>
      <c r="N159" s="25"/>
      <c r="O159" s="26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30"/>
      <c r="AC159" s="30"/>
      <c r="AD159" s="26"/>
    </row>
    <row r="160" spans="2:30" ht="12.75" customHeight="1" x14ac:dyDescent="0.2">
      <c r="B160" s="47"/>
      <c r="D160" s="27"/>
      <c r="E160" s="28"/>
      <c r="F160" s="27"/>
      <c r="G160" s="29"/>
      <c r="H160" s="28"/>
      <c r="I160" s="26" t="str">
        <f t="shared" si="50"/>
        <v/>
      </c>
      <c r="J160" s="26"/>
      <c r="K160" s="26" t="str">
        <f t="shared" si="51"/>
        <v/>
      </c>
      <c r="L160" s="26"/>
      <c r="M160" s="25"/>
      <c r="N160" s="25"/>
      <c r="O160" s="26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30"/>
      <c r="AC160" s="30"/>
      <c r="AD160" s="26"/>
    </row>
    <row r="161" spans="2:30" ht="12.75" customHeight="1" x14ac:dyDescent="0.2">
      <c r="B161" s="47"/>
      <c r="D161" s="27"/>
      <c r="E161" s="28"/>
      <c r="F161" s="27"/>
      <c r="G161" s="29"/>
      <c r="H161" s="28"/>
      <c r="I161" s="26" t="str">
        <f t="shared" si="50"/>
        <v/>
      </c>
      <c r="J161" s="26"/>
      <c r="K161" s="26" t="str">
        <f t="shared" si="51"/>
        <v/>
      </c>
      <c r="L161" s="26"/>
      <c r="M161" s="25"/>
      <c r="N161" s="25"/>
      <c r="O161" s="26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30"/>
      <c r="AC161" s="30"/>
      <c r="AD161" s="26"/>
    </row>
    <row r="162" spans="2:30" ht="12.75" customHeight="1" x14ac:dyDescent="0.2">
      <c r="B162" s="47"/>
      <c r="D162" s="32"/>
      <c r="E162" s="31"/>
      <c r="F162" s="32"/>
      <c r="G162" s="33"/>
      <c r="H162" s="31"/>
      <c r="I162" s="34" t="str">
        <f t="shared" si="50"/>
        <v/>
      </c>
      <c r="J162" s="34"/>
      <c r="K162" s="34" t="str">
        <f t="shared" si="51"/>
        <v/>
      </c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5"/>
      <c r="AC162" s="35"/>
      <c r="AD162" s="34"/>
    </row>
    <row r="163" spans="2:30" ht="12.75" customHeight="1" x14ac:dyDescent="0.2">
      <c r="B163" s="47"/>
      <c r="D163" s="32"/>
      <c r="E163" s="31"/>
      <c r="F163" s="32"/>
      <c r="G163" s="33"/>
      <c r="H163" s="31"/>
      <c r="I163" s="34" t="str">
        <f t="shared" si="50"/>
        <v/>
      </c>
      <c r="J163" s="34"/>
      <c r="K163" s="34" t="str">
        <f t="shared" si="51"/>
        <v/>
      </c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5"/>
      <c r="AC163" s="35"/>
      <c r="AD163" s="34"/>
    </row>
    <row r="164" spans="2:30" ht="12.75" customHeight="1" x14ac:dyDescent="0.2">
      <c r="B164" s="47"/>
      <c r="D164" s="32"/>
      <c r="E164" s="31"/>
      <c r="F164" s="32"/>
      <c r="G164" s="33"/>
      <c r="H164" s="31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5"/>
      <c r="AC164" s="35"/>
      <c r="AD164" s="34"/>
    </row>
    <row r="165" spans="2:30" ht="12.75" customHeight="1" x14ac:dyDescent="0.2">
      <c r="B165" s="47"/>
      <c r="D165" s="32"/>
      <c r="E165" s="31"/>
      <c r="F165" s="32"/>
      <c r="G165" s="33"/>
      <c r="H165" s="31"/>
      <c r="I165" s="34" t="str">
        <f t="shared" si="50"/>
        <v/>
      </c>
      <c r="J165" s="34"/>
      <c r="K165" s="34" t="str">
        <f t="shared" si="51"/>
        <v/>
      </c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5"/>
      <c r="AC165" s="35"/>
      <c r="AD165" s="34"/>
    </row>
    <row r="166" spans="2:30" ht="12.75" customHeight="1" thickBot="1" x14ac:dyDescent="0.25">
      <c r="B166" s="48"/>
      <c r="D166" s="36"/>
      <c r="E166" s="31"/>
      <c r="F166" s="37"/>
      <c r="G166" s="33"/>
      <c r="H166" s="31"/>
      <c r="I166" s="31" t="str">
        <f t="shared" si="50"/>
        <v/>
      </c>
      <c r="J166" s="34"/>
      <c r="K166" s="34" t="str">
        <f t="shared" si="51"/>
        <v/>
      </c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5"/>
      <c r="AC166" s="35"/>
      <c r="AD166" s="34"/>
    </row>
    <row r="167" spans="2:30" ht="12.75" customHeight="1" thickBot="1" x14ac:dyDescent="0.25">
      <c r="D167" s="67" t="s">
        <v>4</v>
      </c>
      <c r="E167" s="68"/>
      <c r="F167" s="68"/>
      <c r="G167" s="68"/>
      <c r="H167" s="68"/>
      <c r="I167" s="68"/>
      <c r="J167" s="68"/>
      <c r="K167" s="68"/>
      <c r="L167" s="69"/>
      <c r="M167" s="38" t="str">
        <f t="shared" ref="M167:AD167" si="52">IF(M91="","",IF(M108="","",IF(SUM(M109:M166)&lt;&gt;0,SUM(M109:M166),"")))</f>
        <v/>
      </c>
      <c r="N167" s="38" t="str">
        <f t="shared" si="52"/>
        <v/>
      </c>
      <c r="O167" s="38" t="str">
        <f t="shared" si="52"/>
        <v/>
      </c>
      <c r="P167" s="38" t="str">
        <f t="shared" si="52"/>
        <v/>
      </c>
      <c r="Q167" s="38" t="str">
        <f t="shared" si="52"/>
        <v/>
      </c>
      <c r="R167" s="38"/>
      <c r="S167" s="38" t="str">
        <f t="shared" si="52"/>
        <v/>
      </c>
      <c r="T167" s="38" t="str">
        <f t="shared" si="52"/>
        <v/>
      </c>
      <c r="U167" s="38" t="str">
        <f t="shared" si="52"/>
        <v/>
      </c>
      <c r="V167" s="38"/>
      <c r="W167" s="38"/>
      <c r="X167" s="38" t="str">
        <f t="shared" si="52"/>
        <v/>
      </c>
      <c r="Y167" s="38" t="str">
        <f t="shared" si="52"/>
        <v/>
      </c>
      <c r="Z167" s="38" t="str">
        <f t="shared" si="52"/>
        <v/>
      </c>
      <c r="AA167" s="38" t="str">
        <f t="shared" si="52"/>
        <v/>
      </c>
      <c r="AB167" s="38" t="str">
        <f t="shared" si="52"/>
        <v/>
      </c>
      <c r="AC167" s="38" t="str">
        <f t="shared" si="52"/>
        <v/>
      </c>
      <c r="AD167" s="38" t="str">
        <f t="shared" si="52"/>
        <v/>
      </c>
    </row>
    <row r="168" spans="2:30" ht="12.75" customHeight="1" x14ac:dyDescent="0.2">
      <c r="B168" s="6" t="s">
        <v>19</v>
      </c>
      <c r="D168" s="63" t="s">
        <v>5</v>
      </c>
      <c r="E168" s="64"/>
      <c r="F168" s="64"/>
      <c r="G168" s="64"/>
      <c r="H168" s="64"/>
      <c r="I168" s="64"/>
      <c r="J168" s="64"/>
      <c r="K168" s="64"/>
      <c r="L168" s="65"/>
      <c r="M168" s="39" t="str">
        <f t="shared" ref="M168:AD168" si="53">IF(M91="","",IF(M108="",IF(SUM(COUNTIF(M109:M166,"LS")+COUNTIF(M109:M166,"LUMP"))&gt;0,"LS",""),IF(M167&lt;&gt;"",ROUNDUP(M167,0),"")))</f>
        <v/>
      </c>
      <c r="N168" s="39" t="str">
        <f t="shared" si="53"/>
        <v/>
      </c>
      <c r="O168" s="39" t="str">
        <f t="shared" si="53"/>
        <v/>
      </c>
      <c r="P168" s="39" t="str">
        <f t="shared" si="53"/>
        <v/>
      </c>
      <c r="Q168" s="39" t="str">
        <f t="shared" si="53"/>
        <v/>
      </c>
      <c r="R168" s="39"/>
      <c r="S168" s="39" t="str">
        <f t="shared" si="53"/>
        <v/>
      </c>
      <c r="T168" s="39" t="str">
        <f t="shared" si="53"/>
        <v/>
      </c>
      <c r="U168" s="39" t="str">
        <f t="shared" si="53"/>
        <v/>
      </c>
      <c r="V168" s="39"/>
      <c r="W168" s="39"/>
      <c r="X168" s="39" t="str">
        <f t="shared" si="53"/>
        <v/>
      </c>
      <c r="Y168" s="39" t="str">
        <f t="shared" si="53"/>
        <v/>
      </c>
      <c r="Z168" s="39" t="str">
        <f t="shared" si="53"/>
        <v/>
      </c>
      <c r="AA168" s="39" t="str">
        <f t="shared" si="53"/>
        <v/>
      </c>
      <c r="AB168" s="39" t="str">
        <f t="shared" si="53"/>
        <v/>
      </c>
      <c r="AC168" s="39" t="str">
        <f t="shared" si="53"/>
        <v/>
      </c>
      <c r="AD168" s="39" t="str">
        <f t="shared" si="53"/>
        <v/>
      </c>
    </row>
    <row r="169" spans="2:30" ht="12.75" customHeight="1" thickBot="1" x14ac:dyDescent="0.25"/>
    <row r="170" spans="2:30" ht="12.75" customHeight="1" thickBot="1" x14ac:dyDescent="0.25">
      <c r="B170" s="44" t="s">
        <v>17</v>
      </c>
      <c r="D170" s="60">
        <f>D90+1</f>
        <v>3</v>
      </c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</row>
    <row r="171" spans="2:30" ht="12.75" customHeight="1" thickBot="1" x14ac:dyDescent="0.25">
      <c r="B171" s="45"/>
      <c r="D171" s="11"/>
      <c r="E171" s="11"/>
      <c r="F171" s="11"/>
      <c r="G171" s="11"/>
      <c r="H171" s="11"/>
      <c r="I171" s="12"/>
      <c r="J171" s="12"/>
      <c r="K171" s="12"/>
      <c r="L171" s="13" t="s">
        <v>15</v>
      </c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</row>
    <row r="172" spans="2:30" ht="12.75" customHeight="1" x14ac:dyDescent="0.2">
      <c r="D172" s="11"/>
      <c r="E172" s="11"/>
      <c r="F172" s="11"/>
      <c r="G172" s="11"/>
      <c r="H172" s="11"/>
      <c r="I172" s="12"/>
      <c r="J172" s="12"/>
      <c r="K172" s="12"/>
      <c r="L172" s="13" t="s">
        <v>16</v>
      </c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2:30" ht="12.75" customHeight="1" x14ac:dyDescent="0.2">
      <c r="D173" s="12"/>
      <c r="E173" s="12"/>
      <c r="F173" s="1"/>
      <c r="G173" s="16"/>
      <c r="H173" s="12"/>
      <c r="I173" s="11"/>
      <c r="J173" s="12"/>
      <c r="K173" s="12"/>
      <c r="L173" s="13" t="s">
        <v>7</v>
      </c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 spans="2:30" ht="12.75" customHeight="1" thickBo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8</v>
      </c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</row>
    <row r="175" spans="2:30" ht="12.75" customHeight="1" x14ac:dyDescent="0.2">
      <c r="B175" s="82" t="s">
        <v>18</v>
      </c>
      <c r="D175" s="70" t="s">
        <v>2</v>
      </c>
      <c r="E175" s="71"/>
      <c r="F175" s="72"/>
      <c r="G175" s="76" t="s">
        <v>9</v>
      </c>
      <c r="H175" s="61" t="s">
        <v>0</v>
      </c>
      <c r="I175" s="61" t="s">
        <v>10</v>
      </c>
      <c r="J175" s="61" t="s">
        <v>30</v>
      </c>
      <c r="K175" s="61" t="s">
        <v>29</v>
      </c>
      <c r="L175" s="61" t="s">
        <v>3</v>
      </c>
      <c r="M175" s="18" t="str">
        <f t="shared" ref="M175:AD175" si="54">IF(OR(TRIM(M171)=0,TRIM(M171)=""),"",IF(IFERROR(TRIM(INDEX(QryItemNamed,MATCH(TRIM(M171),ITEM,0),2)),"")="Y","SPECIAL",LEFT(IFERROR(TRIM(INDEX(ITEM,MATCH(TRIM(M171),ITEM,0))),""),3)))</f>
        <v/>
      </c>
      <c r="N175" s="18" t="str">
        <f t="shared" si="54"/>
        <v/>
      </c>
      <c r="O175" s="18" t="str">
        <f t="shared" si="54"/>
        <v/>
      </c>
      <c r="P175" s="18" t="str">
        <f t="shared" si="54"/>
        <v/>
      </c>
      <c r="Q175" s="18" t="str">
        <f t="shared" si="54"/>
        <v/>
      </c>
      <c r="R175" s="18"/>
      <c r="S175" s="18" t="str">
        <f t="shared" si="54"/>
        <v/>
      </c>
      <c r="T175" s="18" t="str">
        <f t="shared" si="54"/>
        <v/>
      </c>
      <c r="U175" s="18" t="str">
        <f t="shared" si="54"/>
        <v/>
      </c>
      <c r="V175" s="18"/>
      <c r="W175" s="18"/>
      <c r="X175" s="18" t="str">
        <f t="shared" si="54"/>
        <v/>
      </c>
      <c r="Y175" s="18" t="str">
        <f t="shared" si="54"/>
        <v/>
      </c>
      <c r="Z175" s="18" t="str">
        <f t="shared" si="54"/>
        <v/>
      </c>
      <c r="AA175" s="18" t="str">
        <f t="shared" si="54"/>
        <v/>
      </c>
      <c r="AB175" s="18" t="str">
        <f t="shared" si="54"/>
        <v/>
      </c>
      <c r="AC175" s="18" t="str">
        <f t="shared" si="54"/>
        <v/>
      </c>
      <c r="AD175" s="18" t="str">
        <f t="shared" si="54"/>
        <v/>
      </c>
    </row>
    <row r="176" spans="2:30" ht="12.75" customHeight="1" x14ac:dyDescent="0.2">
      <c r="B176" s="83"/>
      <c r="D176" s="73"/>
      <c r="E176" s="74"/>
      <c r="F176" s="75"/>
      <c r="G176" s="77"/>
      <c r="H176" s="62"/>
      <c r="I176" s="62"/>
      <c r="J176" s="62"/>
      <c r="K176" s="62"/>
      <c r="L176" s="62"/>
      <c r="M176" s="57" t="str">
        <f t="shared" ref="M176:AD176" si="55">IF(OR(TRIM(M171)=0,TRIM(M171)=""),IF(M172="","",M172),IF(IFERROR(TRIM(INDEX(QryItemNamed,MATCH(TRIM(M171),ITEM,0),2)),"")="Y",TRIM(RIGHT(IFERROR(TRIM(INDEX(QryItemNamed,MATCH(TRIM(M171),ITEM,0),4)),"123456789012"),LEN(IFERROR(TRIM(INDEX(QryItemNamed,MATCH(TRIM(M171),ITEM,0),4)),"123456789012"))-9))&amp;M172,IFERROR(TRIM(INDEX(QryItemNamed,MATCH(TRIM(M171),ITEM,0),4))&amp;M172,"ITEM CODE DOES NOT EXIST IN ITEM MASTER")))</f>
        <v/>
      </c>
      <c r="N176" s="57" t="str">
        <f t="shared" si="55"/>
        <v/>
      </c>
      <c r="O176" s="57" t="str">
        <f t="shared" si="55"/>
        <v/>
      </c>
      <c r="P176" s="57" t="str">
        <f t="shared" si="55"/>
        <v/>
      </c>
      <c r="Q176" s="57" t="str">
        <f t="shared" si="55"/>
        <v/>
      </c>
      <c r="R176" s="54"/>
      <c r="S176" s="57" t="str">
        <f t="shared" si="55"/>
        <v/>
      </c>
      <c r="T176" s="57" t="str">
        <f t="shared" si="55"/>
        <v/>
      </c>
      <c r="U176" s="57" t="str">
        <f t="shared" si="55"/>
        <v/>
      </c>
      <c r="V176" s="54"/>
      <c r="W176" s="54"/>
      <c r="X176" s="57" t="str">
        <f t="shared" si="55"/>
        <v/>
      </c>
      <c r="Y176" s="57" t="str">
        <f t="shared" si="55"/>
        <v/>
      </c>
      <c r="Z176" s="57" t="str">
        <f t="shared" si="55"/>
        <v/>
      </c>
      <c r="AA176" s="57" t="str">
        <f t="shared" si="55"/>
        <v/>
      </c>
      <c r="AB176" s="57" t="str">
        <f t="shared" si="55"/>
        <v/>
      </c>
      <c r="AC176" s="57" t="str">
        <f t="shared" si="55"/>
        <v/>
      </c>
      <c r="AD176" s="57" t="str">
        <f t="shared" si="55"/>
        <v/>
      </c>
    </row>
    <row r="177" spans="2:30" ht="12.75" customHeight="1" x14ac:dyDescent="0.2">
      <c r="B177" s="83"/>
      <c r="D177" s="73"/>
      <c r="E177" s="74"/>
      <c r="F177" s="75"/>
      <c r="G177" s="77"/>
      <c r="H177" s="62"/>
      <c r="I177" s="62"/>
      <c r="J177" s="62"/>
      <c r="K177" s="62"/>
      <c r="L177" s="62"/>
      <c r="M177" s="58"/>
      <c r="N177" s="58"/>
      <c r="O177" s="58"/>
      <c r="P177" s="58"/>
      <c r="Q177" s="58"/>
      <c r="R177" s="55"/>
      <c r="S177" s="58"/>
      <c r="T177" s="58"/>
      <c r="U177" s="58"/>
      <c r="V177" s="55"/>
      <c r="W177" s="55"/>
      <c r="X177" s="58"/>
      <c r="Y177" s="58"/>
      <c r="Z177" s="58"/>
      <c r="AA177" s="58"/>
      <c r="AB177" s="58"/>
      <c r="AC177" s="58"/>
      <c r="AD177" s="58"/>
    </row>
    <row r="178" spans="2:30" ht="12.75" customHeight="1" x14ac:dyDescent="0.2">
      <c r="B178" s="83"/>
      <c r="D178" s="73"/>
      <c r="E178" s="74"/>
      <c r="F178" s="75"/>
      <c r="G178" s="77"/>
      <c r="H178" s="62"/>
      <c r="I178" s="62"/>
      <c r="J178" s="62"/>
      <c r="K178" s="62"/>
      <c r="L178" s="62"/>
      <c r="M178" s="58"/>
      <c r="N178" s="58"/>
      <c r="O178" s="58"/>
      <c r="P178" s="58"/>
      <c r="Q178" s="58"/>
      <c r="R178" s="55"/>
      <c r="S178" s="58"/>
      <c r="T178" s="58"/>
      <c r="U178" s="58"/>
      <c r="V178" s="55"/>
      <c r="W178" s="55"/>
      <c r="X178" s="58"/>
      <c r="Y178" s="58"/>
      <c r="Z178" s="58"/>
      <c r="AA178" s="58"/>
      <c r="AB178" s="58"/>
      <c r="AC178" s="58"/>
      <c r="AD178" s="58"/>
    </row>
    <row r="179" spans="2:30" ht="12.75" customHeight="1" x14ac:dyDescent="0.2">
      <c r="B179" s="83"/>
      <c r="D179" s="73"/>
      <c r="E179" s="74"/>
      <c r="F179" s="75"/>
      <c r="G179" s="77"/>
      <c r="H179" s="62"/>
      <c r="I179" s="62"/>
      <c r="J179" s="62"/>
      <c r="K179" s="62"/>
      <c r="L179" s="62"/>
      <c r="M179" s="58"/>
      <c r="N179" s="58"/>
      <c r="O179" s="58"/>
      <c r="P179" s="58"/>
      <c r="Q179" s="58"/>
      <c r="R179" s="55"/>
      <c r="S179" s="58"/>
      <c r="T179" s="58"/>
      <c r="U179" s="58"/>
      <c r="V179" s="55"/>
      <c r="W179" s="55"/>
      <c r="X179" s="58"/>
      <c r="Y179" s="58"/>
      <c r="Z179" s="58"/>
      <c r="AA179" s="58"/>
      <c r="AB179" s="58"/>
      <c r="AC179" s="58"/>
      <c r="AD179" s="58"/>
    </row>
    <row r="180" spans="2:30" ht="12.75" customHeight="1" x14ac:dyDescent="0.2">
      <c r="B180" s="83"/>
      <c r="D180" s="73"/>
      <c r="E180" s="74"/>
      <c r="F180" s="75"/>
      <c r="G180" s="77"/>
      <c r="H180" s="62"/>
      <c r="I180" s="62"/>
      <c r="J180" s="62"/>
      <c r="K180" s="62"/>
      <c r="L180" s="62"/>
      <c r="M180" s="58"/>
      <c r="N180" s="58"/>
      <c r="O180" s="58"/>
      <c r="P180" s="58"/>
      <c r="Q180" s="58"/>
      <c r="R180" s="55"/>
      <c r="S180" s="58"/>
      <c r="T180" s="58"/>
      <c r="U180" s="58"/>
      <c r="V180" s="55"/>
      <c r="W180" s="55"/>
      <c r="X180" s="58"/>
      <c r="Y180" s="58"/>
      <c r="Z180" s="58"/>
      <c r="AA180" s="58"/>
      <c r="AB180" s="58"/>
      <c r="AC180" s="58"/>
      <c r="AD180" s="58"/>
    </row>
    <row r="181" spans="2:30" ht="12.75" customHeight="1" x14ac:dyDescent="0.2">
      <c r="B181" s="83"/>
      <c r="D181" s="73"/>
      <c r="E181" s="74"/>
      <c r="F181" s="75"/>
      <c r="G181" s="77"/>
      <c r="H181" s="62"/>
      <c r="I181" s="62"/>
      <c r="J181" s="62"/>
      <c r="K181" s="62"/>
      <c r="L181" s="62"/>
      <c r="M181" s="58"/>
      <c r="N181" s="58"/>
      <c r="O181" s="58"/>
      <c r="P181" s="58"/>
      <c r="Q181" s="58"/>
      <c r="R181" s="55"/>
      <c r="S181" s="58"/>
      <c r="T181" s="58"/>
      <c r="U181" s="58"/>
      <c r="V181" s="55"/>
      <c r="W181" s="55"/>
      <c r="X181" s="58"/>
      <c r="Y181" s="58"/>
      <c r="Z181" s="58"/>
      <c r="AA181" s="58"/>
      <c r="AB181" s="58"/>
      <c r="AC181" s="58"/>
      <c r="AD181" s="58"/>
    </row>
    <row r="182" spans="2:30" ht="12.75" customHeight="1" x14ac:dyDescent="0.2">
      <c r="B182" s="83"/>
      <c r="D182" s="73"/>
      <c r="E182" s="74"/>
      <c r="F182" s="75"/>
      <c r="G182" s="77"/>
      <c r="H182" s="62"/>
      <c r="I182" s="62"/>
      <c r="J182" s="62"/>
      <c r="K182" s="62"/>
      <c r="L182" s="62"/>
      <c r="M182" s="58"/>
      <c r="N182" s="58"/>
      <c r="O182" s="58"/>
      <c r="P182" s="58"/>
      <c r="Q182" s="58"/>
      <c r="R182" s="55"/>
      <c r="S182" s="58"/>
      <c r="T182" s="58"/>
      <c r="U182" s="58"/>
      <c r="V182" s="55"/>
      <c r="W182" s="55"/>
      <c r="X182" s="58"/>
      <c r="Y182" s="58"/>
      <c r="Z182" s="58"/>
      <c r="AA182" s="58"/>
      <c r="AB182" s="58"/>
      <c r="AC182" s="58"/>
      <c r="AD182" s="58"/>
    </row>
    <row r="183" spans="2:30" ht="12.75" customHeight="1" x14ac:dyDescent="0.2">
      <c r="B183" s="83"/>
      <c r="D183" s="73"/>
      <c r="E183" s="74"/>
      <c r="F183" s="75"/>
      <c r="G183" s="77"/>
      <c r="H183" s="62"/>
      <c r="I183" s="62"/>
      <c r="J183" s="62"/>
      <c r="K183" s="62"/>
      <c r="L183" s="62"/>
      <c r="M183" s="58"/>
      <c r="N183" s="58"/>
      <c r="O183" s="58"/>
      <c r="P183" s="58"/>
      <c r="Q183" s="58"/>
      <c r="R183" s="55"/>
      <c r="S183" s="58"/>
      <c r="T183" s="58"/>
      <c r="U183" s="58"/>
      <c r="V183" s="55"/>
      <c r="W183" s="55"/>
      <c r="X183" s="58"/>
      <c r="Y183" s="58"/>
      <c r="Z183" s="58"/>
      <c r="AA183" s="58"/>
      <c r="AB183" s="58"/>
      <c r="AC183" s="58"/>
      <c r="AD183" s="58"/>
    </row>
    <row r="184" spans="2:30" ht="12.75" customHeight="1" x14ac:dyDescent="0.2">
      <c r="B184" s="83"/>
      <c r="D184" s="73"/>
      <c r="E184" s="74"/>
      <c r="F184" s="75"/>
      <c r="G184" s="77"/>
      <c r="H184" s="62"/>
      <c r="I184" s="62"/>
      <c r="J184" s="62"/>
      <c r="K184" s="62"/>
      <c r="L184" s="62"/>
      <c r="M184" s="58"/>
      <c r="N184" s="58"/>
      <c r="O184" s="58"/>
      <c r="P184" s="58"/>
      <c r="Q184" s="58"/>
      <c r="R184" s="55"/>
      <c r="S184" s="58"/>
      <c r="T184" s="58"/>
      <c r="U184" s="58"/>
      <c r="V184" s="55"/>
      <c r="W184" s="55"/>
      <c r="X184" s="58"/>
      <c r="Y184" s="58"/>
      <c r="Z184" s="58"/>
      <c r="AA184" s="58"/>
      <c r="AB184" s="58"/>
      <c r="AC184" s="58"/>
      <c r="AD184" s="58"/>
    </row>
    <row r="185" spans="2:30" ht="12.75" customHeight="1" x14ac:dyDescent="0.2">
      <c r="B185" s="83"/>
      <c r="D185" s="73"/>
      <c r="E185" s="74"/>
      <c r="F185" s="75"/>
      <c r="G185" s="77"/>
      <c r="H185" s="62"/>
      <c r="I185" s="62"/>
      <c r="J185" s="62"/>
      <c r="K185" s="62"/>
      <c r="L185" s="62"/>
      <c r="M185" s="58"/>
      <c r="N185" s="58"/>
      <c r="O185" s="58"/>
      <c r="P185" s="58"/>
      <c r="Q185" s="58"/>
      <c r="R185" s="55"/>
      <c r="S185" s="58"/>
      <c r="T185" s="58"/>
      <c r="U185" s="58"/>
      <c r="V185" s="55"/>
      <c r="W185" s="55"/>
      <c r="X185" s="58"/>
      <c r="Y185" s="58"/>
      <c r="Z185" s="58"/>
      <c r="AA185" s="58"/>
      <c r="AB185" s="58"/>
      <c r="AC185" s="58"/>
      <c r="AD185" s="58"/>
    </row>
    <row r="186" spans="2:30" ht="12.75" customHeight="1" x14ac:dyDescent="0.2">
      <c r="B186" s="83"/>
      <c r="D186" s="73"/>
      <c r="E186" s="74"/>
      <c r="F186" s="75"/>
      <c r="G186" s="77"/>
      <c r="H186" s="62"/>
      <c r="I186" s="62"/>
      <c r="J186" s="62"/>
      <c r="K186" s="62"/>
      <c r="L186" s="62"/>
      <c r="M186" s="58"/>
      <c r="N186" s="58"/>
      <c r="O186" s="58"/>
      <c r="P186" s="58"/>
      <c r="Q186" s="58"/>
      <c r="R186" s="55"/>
      <c r="S186" s="58"/>
      <c r="T186" s="58"/>
      <c r="U186" s="58"/>
      <c r="V186" s="55"/>
      <c r="W186" s="55"/>
      <c r="X186" s="58"/>
      <c r="Y186" s="58"/>
      <c r="Z186" s="58"/>
      <c r="AA186" s="58"/>
      <c r="AB186" s="58"/>
      <c r="AC186" s="58"/>
      <c r="AD186" s="58"/>
    </row>
    <row r="187" spans="2:30" ht="12.75" customHeight="1" x14ac:dyDescent="0.2">
      <c r="B187" s="83"/>
      <c r="D187" s="73"/>
      <c r="E187" s="74"/>
      <c r="F187" s="75"/>
      <c r="G187" s="77"/>
      <c r="H187" s="62"/>
      <c r="I187" s="62"/>
      <c r="J187" s="62"/>
      <c r="K187" s="62"/>
      <c r="L187" s="62"/>
      <c r="M187" s="59"/>
      <c r="N187" s="59"/>
      <c r="O187" s="59"/>
      <c r="P187" s="59"/>
      <c r="Q187" s="59"/>
      <c r="R187" s="56"/>
      <c r="S187" s="59"/>
      <c r="T187" s="59"/>
      <c r="U187" s="59"/>
      <c r="V187" s="56"/>
      <c r="W187" s="56"/>
      <c r="X187" s="59"/>
      <c r="Y187" s="59"/>
      <c r="Z187" s="59"/>
      <c r="AA187" s="59"/>
      <c r="AB187" s="59"/>
      <c r="AC187" s="59"/>
      <c r="AD187" s="59"/>
    </row>
    <row r="188" spans="2:30" ht="12.75" customHeight="1" thickBot="1" x14ac:dyDescent="0.25">
      <c r="B188" s="84"/>
      <c r="D188" s="66"/>
      <c r="E188" s="66"/>
      <c r="F188" s="66"/>
      <c r="G188" s="19"/>
      <c r="H188" s="20"/>
      <c r="I188" s="21" t="s">
        <v>6</v>
      </c>
      <c r="J188" s="21" t="s">
        <v>6</v>
      </c>
      <c r="K188" s="21" t="s">
        <v>28</v>
      </c>
      <c r="L188" s="21" t="s">
        <v>28</v>
      </c>
      <c r="M188" s="21" t="str">
        <f t="shared" ref="M188:AD188" si="56">IF(OR(TRIM(M171)=0,TRIM(M171)=""),"",IF(IFERROR(TRIM(INDEX(QryItemNamed,MATCH(TRIM(M171),ITEM,0),3)),"")="LS","",IFERROR(TRIM(INDEX(QryItemNamed,MATCH(TRIM(M171),ITEM,0),3)),"")))</f>
        <v/>
      </c>
      <c r="N188" s="21" t="str">
        <f t="shared" si="56"/>
        <v/>
      </c>
      <c r="O188" s="21" t="str">
        <f t="shared" si="56"/>
        <v/>
      </c>
      <c r="P188" s="21" t="str">
        <f t="shared" si="56"/>
        <v/>
      </c>
      <c r="Q188" s="21" t="str">
        <f t="shared" si="56"/>
        <v/>
      </c>
      <c r="R188" s="21"/>
      <c r="S188" s="21" t="str">
        <f t="shared" si="56"/>
        <v/>
      </c>
      <c r="T188" s="21" t="str">
        <f t="shared" si="56"/>
        <v/>
      </c>
      <c r="U188" s="21" t="str">
        <f t="shared" si="56"/>
        <v/>
      </c>
      <c r="V188" s="21"/>
      <c r="W188" s="21"/>
      <c r="X188" s="21" t="str">
        <f t="shared" si="56"/>
        <v/>
      </c>
      <c r="Y188" s="21" t="str">
        <f t="shared" si="56"/>
        <v/>
      </c>
      <c r="Z188" s="21" t="str">
        <f t="shared" si="56"/>
        <v/>
      </c>
      <c r="AA188" s="21" t="str">
        <f t="shared" si="56"/>
        <v/>
      </c>
      <c r="AB188" s="21" t="str">
        <f t="shared" si="56"/>
        <v/>
      </c>
      <c r="AC188" s="21" t="str">
        <f t="shared" si="56"/>
        <v/>
      </c>
      <c r="AD188" s="21" t="str">
        <f t="shared" si="56"/>
        <v/>
      </c>
    </row>
    <row r="189" spans="2:30" ht="12.75" customHeight="1" x14ac:dyDescent="0.2">
      <c r="B189" s="46"/>
      <c r="D189" s="22"/>
      <c r="E189" s="23"/>
      <c r="F189" s="22"/>
      <c r="G189" s="24"/>
      <c r="H189" s="23"/>
      <c r="I189" s="25" t="str">
        <f>IF(D189&lt;&gt;"",F189-D189,"")</f>
        <v/>
      </c>
      <c r="J189" s="25"/>
      <c r="K189" s="25" t="str">
        <f>IF(D189&lt;&gt;"",I189*J189/9,"")</f>
        <v/>
      </c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</row>
    <row r="190" spans="2:30" ht="12.75" customHeight="1" x14ac:dyDescent="0.2">
      <c r="B190" s="47"/>
      <c r="D190" s="22"/>
      <c r="E190" s="23" t="s">
        <v>1</v>
      </c>
      <c r="F190" s="22"/>
      <c r="G190" s="24"/>
      <c r="H190" s="23"/>
      <c r="I190" s="25" t="str">
        <f t="shared" ref="I190:I247" si="57">IF(D190&lt;&gt;"",F190-D190,"")</f>
        <v/>
      </c>
      <c r="J190" s="25"/>
      <c r="K190" s="25" t="str">
        <f t="shared" ref="K190:K247" si="58"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</row>
    <row r="191" spans="2:30" ht="12.75" customHeight="1" x14ac:dyDescent="0.2">
      <c r="B191" s="47"/>
      <c r="D191" s="27"/>
      <c r="E191" s="28"/>
      <c r="F191" s="27"/>
      <c r="G191" s="29"/>
      <c r="H191" s="28"/>
      <c r="I191" s="26" t="str">
        <f t="shared" si="57"/>
        <v/>
      </c>
      <c r="J191" s="26"/>
      <c r="K191" s="26" t="str">
        <f t="shared" si="58"/>
        <v/>
      </c>
      <c r="L191" s="26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</row>
    <row r="192" spans="2:30" ht="12.75" customHeight="1" x14ac:dyDescent="0.2">
      <c r="B192" s="47"/>
      <c r="D192" s="27"/>
      <c r="E192" s="28"/>
      <c r="F192" s="27"/>
      <c r="G192" s="29"/>
      <c r="H192" s="28"/>
      <c r="I192" s="26" t="str">
        <f t="shared" si="57"/>
        <v/>
      </c>
      <c r="J192" s="26"/>
      <c r="K192" s="26" t="str">
        <f t="shared" si="58"/>
        <v/>
      </c>
      <c r="L192" s="26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</row>
    <row r="193" spans="2:30" ht="12.75" customHeight="1" x14ac:dyDescent="0.2">
      <c r="B193" s="47"/>
      <c r="D193" s="27"/>
      <c r="E193" s="28"/>
      <c r="F193" s="27"/>
      <c r="G193" s="29"/>
      <c r="H193" s="28"/>
      <c r="I193" s="26" t="str">
        <f t="shared" si="57"/>
        <v/>
      </c>
      <c r="J193" s="26"/>
      <c r="K193" s="26" t="str">
        <f t="shared" si="58"/>
        <v/>
      </c>
      <c r="L193" s="26"/>
      <c r="M193" s="25"/>
      <c r="N193" s="25"/>
      <c r="O193" s="26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30"/>
      <c r="AC193" s="30"/>
      <c r="AD193" s="26"/>
    </row>
    <row r="194" spans="2:30" ht="12.75" customHeight="1" x14ac:dyDescent="0.2">
      <c r="B194" s="47"/>
      <c r="D194" s="27"/>
      <c r="E194" s="28"/>
      <c r="F194" s="27"/>
      <c r="G194" s="29"/>
      <c r="H194" s="28"/>
      <c r="I194" s="26" t="str">
        <f t="shared" si="57"/>
        <v/>
      </c>
      <c r="J194" s="26"/>
      <c r="K194" s="26" t="str">
        <f t="shared" si="58"/>
        <v/>
      </c>
      <c r="L194" s="26"/>
      <c r="M194" s="25"/>
      <c r="N194" s="25"/>
      <c r="O194" s="26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6"/>
      <c r="AA194" s="25"/>
      <c r="AB194" s="30"/>
      <c r="AC194" s="30"/>
      <c r="AD194" s="26"/>
    </row>
    <row r="195" spans="2:30" ht="12.75" customHeight="1" x14ac:dyDescent="0.2">
      <c r="B195" s="47"/>
      <c r="D195" s="27"/>
      <c r="E195" s="28"/>
      <c r="F195" s="27"/>
      <c r="G195" s="29"/>
      <c r="H195" s="28"/>
      <c r="I195" s="26" t="str">
        <f t="shared" si="57"/>
        <v/>
      </c>
      <c r="J195" s="26"/>
      <c r="K195" s="26" t="str">
        <f t="shared" si="58"/>
        <v/>
      </c>
      <c r="L195" s="26"/>
      <c r="M195" s="25"/>
      <c r="N195" s="25"/>
      <c r="O195" s="26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6"/>
      <c r="AA195" s="25"/>
      <c r="AB195" s="30"/>
      <c r="AC195" s="30"/>
      <c r="AD195" s="26"/>
    </row>
    <row r="196" spans="2:30" ht="12.75" customHeight="1" x14ac:dyDescent="0.2">
      <c r="B196" s="47"/>
      <c r="D196" s="27"/>
      <c r="E196" s="28"/>
      <c r="F196" s="27"/>
      <c r="G196" s="29"/>
      <c r="H196" s="28"/>
      <c r="I196" s="26" t="str">
        <f t="shared" si="57"/>
        <v/>
      </c>
      <c r="J196" s="26"/>
      <c r="K196" s="26" t="str">
        <f t="shared" si="58"/>
        <v/>
      </c>
      <c r="L196" s="26"/>
      <c r="M196" s="25"/>
      <c r="N196" s="25"/>
      <c r="O196" s="26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6"/>
      <c r="AA196" s="25"/>
      <c r="AB196" s="30"/>
      <c r="AC196" s="30"/>
      <c r="AD196" s="26"/>
    </row>
    <row r="197" spans="2:30" ht="12.75" customHeight="1" x14ac:dyDescent="0.2">
      <c r="B197" s="47"/>
      <c r="D197" s="27"/>
      <c r="E197" s="28"/>
      <c r="F197" s="27"/>
      <c r="G197" s="29"/>
      <c r="H197" s="28"/>
      <c r="I197" s="26" t="str">
        <f t="shared" si="57"/>
        <v/>
      </c>
      <c r="J197" s="26"/>
      <c r="K197" s="26" t="str">
        <f t="shared" si="58"/>
        <v/>
      </c>
      <c r="L197" s="26"/>
      <c r="M197" s="25"/>
      <c r="N197" s="25"/>
      <c r="O197" s="26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6"/>
      <c r="AA197" s="25"/>
      <c r="AB197" s="30"/>
      <c r="AC197" s="30"/>
      <c r="AD197" s="26"/>
    </row>
    <row r="198" spans="2:30" ht="12.75" customHeight="1" x14ac:dyDescent="0.2">
      <c r="B198" s="47"/>
      <c r="D198" s="27"/>
      <c r="E198" s="28"/>
      <c r="F198" s="27"/>
      <c r="G198" s="29"/>
      <c r="H198" s="28"/>
      <c r="I198" s="26" t="str">
        <f t="shared" si="57"/>
        <v/>
      </c>
      <c r="J198" s="26"/>
      <c r="K198" s="26" t="str">
        <f t="shared" si="58"/>
        <v/>
      </c>
      <c r="L198" s="26"/>
      <c r="M198" s="25"/>
      <c r="N198" s="25"/>
      <c r="O198" s="26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6"/>
      <c r="AA198" s="25"/>
      <c r="AB198" s="30"/>
      <c r="AC198" s="30"/>
      <c r="AD198" s="26"/>
    </row>
    <row r="199" spans="2:30" ht="12.75" customHeight="1" x14ac:dyDescent="0.2">
      <c r="B199" s="47"/>
      <c r="D199" s="27"/>
      <c r="E199" s="28"/>
      <c r="F199" s="27"/>
      <c r="G199" s="29"/>
      <c r="H199" s="28"/>
      <c r="I199" s="26" t="str">
        <f t="shared" si="57"/>
        <v/>
      </c>
      <c r="J199" s="26"/>
      <c r="K199" s="26" t="str">
        <f t="shared" si="58"/>
        <v/>
      </c>
      <c r="L199" s="26"/>
      <c r="M199" s="25"/>
      <c r="N199" s="25"/>
      <c r="O199" s="26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6"/>
      <c r="AA199" s="25"/>
      <c r="AB199" s="30"/>
      <c r="AC199" s="30"/>
      <c r="AD199" s="26"/>
    </row>
    <row r="200" spans="2:30" ht="12.75" customHeight="1" x14ac:dyDescent="0.2">
      <c r="B200" s="47"/>
      <c r="D200" s="27"/>
      <c r="E200" s="28"/>
      <c r="F200" s="27"/>
      <c r="G200" s="29"/>
      <c r="H200" s="28"/>
      <c r="I200" s="26" t="str">
        <f t="shared" si="57"/>
        <v/>
      </c>
      <c r="J200" s="26"/>
      <c r="K200" s="26" t="str">
        <f t="shared" si="58"/>
        <v/>
      </c>
      <c r="L200" s="26"/>
      <c r="M200" s="25"/>
      <c r="N200" s="25"/>
      <c r="O200" s="26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6"/>
      <c r="AA200" s="25"/>
      <c r="AB200" s="30"/>
      <c r="AC200" s="30"/>
      <c r="AD200" s="26"/>
    </row>
    <row r="201" spans="2:30" ht="12.75" customHeight="1" x14ac:dyDescent="0.2">
      <c r="B201" s="47"/>
      <c r="D201" s="27"/>
      <c r="E201" s="28"/>
      <c r="F201" s="27"/>
      <c r="G201" s="29"/>
      <c r="H201" s="28"/>
      <c r="I201" s="26" t="str">
        <f t="shared" si="57"/>
        <v/>
      </c>
      <c r="J201" s="26"/>
      <c r="K201" s="26" t="str">
        <f t="shared" si="58"/>
        <v/>
      </c>
      <c r="L201" s="26"/>
      <c r="M201" s="25"/>
      <c r="N201" s="25"/>
      <c r="O201" s="26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6"/>
      <c r="AA201" s="25"/>
      <c r="AB201" s="30"/>
      <c r="AC201" s="30"/>
      <c r="AD201" s="26"/>
    </row>
    <row r="202" spans="2:30" ht="12.75" customHeight="1" x14ac:dyDescent="0.2">
      <c r="B202" s="47"/>
      <c r="D202" s="27"/>
      <c r="E202" s="28"/>
      <c r="F202" s="27"/>
      <c r="G202" s="29"/>
      <c r="H202" s="28"/>
      <c r="I202" s="26" t="str">
        <f t="shared" si="57"/>
        <v/>
      </c>
      <c r="J202" s="26"/>
      <c r="K202" s="26" t="str">
        <f t="shared" si="58"/>
        <v/>
      </c>
      <c r="L202" s="26"/>
      <c r="M202" s="25"/>
      <c r="N202" s="25"/>
      <c r="O202" s="26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6"/>
      <c r="AA202" s="25"/>
      <c r="AB202" s="30"/>
      <c r="AC202" s="30"/>
      <c r="AD202" s="26"/>
    </row>
    <row r="203" spans="2:30" ht="12.75" customHeight="1" x14ac:dyDescent="0.2">
      <c r="B203" s="47"/>
      <c r="D203" s="27"/>
      <c r="E203" s="28"/>
      <c r="F203" s="27"/>
      <c r="G203" s="29"/>
      <c r="H203" s="28"/>
      <c r="I203" s="26" t="str">
        <f t="shared" si="57"/>
        <v/>
      </c>
      <c r="J203" s="26"/>
      <c r="K203" s="26" t="str">
        <f t="shared" si="58"/>
        <v/>
      </c>
      <c r="L203" s="26"/>
      <c r="M203" s="25"/>
      <c r="N203" s="25"/>
      <c r="O203" s="26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6"/>
      <c r="AA203" s="25"/>
      <c r="AB203" s="30"/>
      <c r="AC203" s="30"/>
      <c r="AD203" s="26"/>
    </row>
    <row r="204" spans="2:30" ht="12.75" customHeight="1" x14ac:dyDescent="0.2">
      <c r="B204" s="47"/>
      <c r="D204" s="27"/>
      <c r="E204" s="28"/>
      <c r="F204" s="27"/>
      <c r="G204" s="29"/>
      <c r="H204" s="28"/>
      <c r="I204" s="26" t="str">
        <f t="shared" si="57"/>
        <v/>
      </c>
      <c r="J204" s="26"/>
      <c r="K204" s="26" t="str">
        <f t="shared" si="58"/>
        <v/>
      </c>
      <c r="L204" s="26"/>
      <c r="M204" s="25"/>
      <c r="N204" s="25"/>
      <c r="O204" s="26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6"/>
      <c r="AA204" s="25"/>
      <c r="AB204" s="30"/>
      <c r="AC204" s="30"/>
      <c r="AD204" s="26"/>
    </row>
    <row r="205" spans="2:30" ht="12.75" customHeight="1" x14ac:dyDescent="0.2">
      <c r="B205" s="47"/>
      <c r="D205" s="27"/>
      <c r="E205" s="28"/>
      <c r="F205" s="27"/>
      <c r="G205" s="29"/>
      <c r="H205" s="28"/>
      <c r="I205" s="26" t="str">
        <f t="shared" si="57"/>
        <v/>
      </c>
      <c r="J205" s="26"/>
      <c r="K205" s="26" t="str">
        <f t="shared" si="58"/>
        <v/>
      </c>
      <c r="L205" s="26"/>
      <c r="M205" s="25"/>
      <c r="N205" s="25"/>
      <c r="O205" s="26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6"/>
      <c r="AA205" s="25"/>
      <c r="AB205" s="30"/>
      <c r="AC205" s="30"/>
      <c r="AD205" s="26"/>
    </row>
    <row r="206" spans="2:30" ht="12.75" customHeight="1" x14ac:dyDescent="0.2">
      <c r="B206" s="47"/>
      <c r="D206" s="27"/>
      <c r="E206" s="28"/>
      <c r="F206" s="27"/>
      <c r="G206" s="29"/>
      <c r="H206" s="28"/>
      <c r="I206" s="26" t="str">
        <f t="shared" si="57"/>
        <v/>
      </c>
      <c r="J206" s="26"/>
      <c r="K206" s="26" t="str">
        <f t="shared" si="58"/>
        <v/>
      </c>
      <c r="L206" s="26"/>
      <c r="M206" s="25"/>
      <c r="N206" s="25"/>
      <c r="O206" s="26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6"/>
      <c r="AA206" s="25"/>
      <c r="AB206" s="30"/>
      <c r="AC206" s="30"/>
      <c r="AD206" s="26"/>
    </row>
    <row r="207" spans="2:30" ht="12.75" customHeight="1" x14ac:dyDescent="0.2">
      <c r="B207" s="47"/>
      <c r="D207" s="27"/>
      <c r="E207" s="28"/>
      <c r="F207" s="27"/>
      <c r="G207" s="29"/>
      <c r="H207" s="28"/>
      <c r="I207" s="26" t="str">
        <f t="shared" si="57"/>
        <v/>
      </c>
      <c r="J207" s="26"/>
      <c r="K207" s="26" t="str">
        <f t="shared" si="58"/>
        <v/>
      </c>
      <c r="L207" s="26"/>
      <c r="M207" s="25"/>
      <c r="N207" s="25"/>
      <c r="O207" s="26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6"/>
      <c r="AA207" s="25"/>
      <c r="AB207" s="30"/>
      <c r="AC207" s="30"/>
      <c r="AD207" s="26"/>
    </row>
    <row r="208" spans="2:30" ht="12.75" customHeight="1" x14ac:dyDescent="0.2">
      <c r="B208" s="47"/>
      <c r="D208" s="27"/>
      <c r="E208" s="28"/>
      <c r="F208" s="27"/>
      <c r="G208" s="29"/>
      <c r="H208" s="28"/>
      <c r="I208" s="26" t="str">
        <f t="shared" si="57"/>
        <v/>
      </c>
      <c r="J208" s="26"/>
      <c r="K208" s="26" t="str">
        <f t="shared" si="58"/>
        <v/>
      </c>
      <c r="L208" s="26"/>
      <c r="M208" s="25"/>
      <c r="N208" s="25"/>
      <c r="O208" s="26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6"/>
      <c r="AA208" s="25"/>
      <c r="AB208" s="30"/>
      <c r="AC208" s="30"/>
      <c r="AD208" s="26"/>
    </row>
    <row r="209" spans="2:30" ht="12.75" customHeight="1" x14ac:dyDescent="0.2">
      <c r="B209" s="47"/>
      <c r="D209" s="27"/>
      <c r="E209" s="28"/>
      <c r="F209" s="27"/>
      <c r="G209" s="29"/>
      <c r="H209" s="28"/>
      <c r="I209" s="26" t="str">
        <f t="shared" si="57"/>
        <v/>
      </c>
      <c r="J209" s="26"/>
      <c r="K209" s="26" t="str">
        <f t="shared" si="58"/>
        <v/>
      </c>
      <c r="L209" s="26"/>
      <c r="M209" s="25"/>
      <c r="N209" s="25"/>
      <c r="O209" s="26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6"/>
      <c r="AA209" s="25"/>
      <c r="AB209" s="30"/>
      <c r="AC209" s="30"/>
      <c r="AD209" s="26"/>
    </row>
    <row r="210" spans="2:30" ht="12.75" customHeight="1" x14ac:dyDescent="0.2">
      <c r="B210" s="47"/>
      <c r="D210" s="27"/>
      <c r="E210" s="28"/>
      <c r="F210" s="27"/>
      <c r="G210" s="29"/>
      <c r="H210" s="28"/>
      <c r="I210" s="26" t="str">
        <f t="shared" si="57"/>
        <v/>
      </c>
      <c r="J210" s="26"/>
      <c r="K210" s="26" t="str">
        <f t="shared" si="58"/>
        <v/>
      </c>
      <c r="L210" s="26"/>
      <c r="M210" s="25"/>
      <c r="N210" s="25"/>
      <c r="O210" s="26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6"/>
      <c r="AA210" s="25"/>
      <c r="AB210" s="30"/>
      <c r="AC210" s="30"/>
      <c r="AD210" s="26"/>
    </row>
    <row r="211" spans="2:30" ht="12.75" customHeight="1" x14ac:dyDescent="0.2">
      <c r="B211" s="47"/>
      <c r="D211" s="27"/>
      <c r="E211" s="28"/>
      <c r="F211" s="27"/>
      <c r="G211" s="29"/>
      <c r="H211" s="28"/>
      <c r="I211" s="26" t="str">
        <f t="shared" si="57"/>
        <v/>
      </c>
      <c r="J211" s="26"/>
      <c r="K211" s="26" t="str">
        <f t="shared" si="58"/>
        <v/>
      </c>
      <c r="L211" s="26"/>
      <c r="M211" s="25"/>
      <c r="N211" s="25"/>
      <c r="O211" s="26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6"/>
      <c r="AA211" s="25"/>
      <c r="AB211" s="30"/>
      <c r="AC211" s="30"/>
      <c r="AD211" s="26"/>
    </row>
    <row r="212" spans="2:30" ht="12.75" customHeight="1" x14ac:dyDescent="0.2">
      <c r="B212" s="47"/>
      <c r="D212" s="27"/>
      <c r="E212" s="28"/>
      <c r="F212" s="27"/>
      <c r="G212" s="29"/>
      <c r="H212" s="28"/>
      <c r="I212" s="26" t="str">
        <f t="shared" si="57"/>
        <v/>
      </c>
      <c r="J212" s="26"/>
      <c r="K212" s="26" t="str">
        <f t="shared" si="58"/>
        <v/>
      </c>
      <c r="L212" s="26"/>
      <c r="M212" s="25"/>
      <c r="N212" s="25"/>
      <c r="O212" s="26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6"/>
      <c r="AA212" s="25"/>
      <c r="AB212" s="30"/>
      <c r="AC212" s="30"/>
      <c r="AD212" s="26"/>
    </row>
    <row r="213" spans="2:30" ht="12.75" customHeight="1" x14ac:dyDescent="0.2">
      <c r="B213" s="47"/>
      <c r="D213" s="27"/>
      <c r="E213" s="28"/>
      <c r="F213" s="27"/>
      <c r="G213" s="29"/>
      <c r="H213" s="28"/>
      <c r="I213" s="26" t="str">
        <f t="shared" si="57"/>
        <v/>
      </c>
      <c r="J213" s="26"/>
      <c r="K213" s="26" t="str">
        <f t="shared" si="58"/>
        <v/>
      </c>
      <c r="L213" s="26"/>
      <c r="M213" s="25"/>
      <c r="N213" s="25"/>
      <c r="O213" s="26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6"/>
      <c r="AA213" s="25"/>
      <c r="AB213" s="30"/>
      <c r="AC213" s="30"/>
      <c r="AD213" s="26"/>
    </row>
    <row r="214" spans="2:30" ht="12.75" customHeight="1" x14ac:dyDescent="0.2">
      <c r="B214" s="47"/>
      <c r="D214" s="27"/>
      <c r="E214" s="28"/>
      <c r="F214" s="27"/>
      <c r="G214" s="29"/>
      <c r="H214" s="28"/>
      <c r="I214" s="26" t="str">
        <f t="shared" si="57"/>
        <v/>
      </c>
      <c r="J214" s="26"/>
      <c r="K214" s="26" t="str">
        <f t="shared" si="58"/>
        <v/>
      </c>
      <c r="L214" s="26"/>
      <c r="M214" s="25"/>
      <c r="N214" s="25"/>
      <c r="O214" s="26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30"/>
      <c r="AC214" s="30"/>
      <c r="AD214" s="26"/>
    </row>
    <row r="215" spans="2:30" ht="12.75" customHeight="1" x14ac:dyDescent="0.2">
      <c r="B215" s="47"/>
      <c r="D215" s="27"/>
      <c r="E215" s="28"/>
      <c r="F215" s="27"/>
      <c r="G215" s="29"/>
      <c r="H215" s="28"/>
      <c r="I215" s="26" t="str">
        <f t="shared" si="57"/>
        <v/>
      </c>
      <c r="J215" s="26"/>
      <c r="K215" s="26" t="str">
        <f t="shared" si="58"/>
        <v/>
      </c>
      <c r="L215" s="26"/>
      <c r="M215" s="25"/>
      <c r="N215" s="25"/>
      <c r="O215" s="26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6"/>
      <c r="AA215" s="25"/>
      <c r="AB215" s="30"/>
      <c r="AC215" s="30"/>
      <c r="AD215" s="26"/>
    </row>
    <row r="216" spans="2:30" ht="12.75" customHeight="1" x14ac:dyDescent="0.2">
      <c r="B216" s="47"/>
      <c r="D216" s="27"/>
      <c r="E216" s="28"/>
      <c r="F216" s="27"/>
      <c r="G216" s="29"/>
      <c r="H216" s="28"/>
      <c r="I216" s="26" t="str">
        <f t="shared" si="57"/>
        <v/>
      </c>
      <c r="J216" s="26"/>
      <c r="K216" s="26" t="str">
        <f t="shared" si="58"/>
        <v/>
      </c>
      <c r="L216" s="26"/>
      <c r="M216" s="25"/>
      <c r="N216" s="25"/>
      <c r="O216" s="26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6"/>
      <c r="AA216" s="25"/>
      <c r="AB216" s="30"/>
      <c r="AC216" s="30"/>
      <c r="AD216" s="26"/>
    </row>
    <row r="217" spans="2:30" ht="12.75" customHeight="1" x14ac:dyDescent="0.2">
      <c r="B217" s="47"/>
      <c r="D217" s="27"/>
      <c r="E217" s="28"/>
      <c r="F217" s="27"/>
      <c r="G217" s="29"/>
      <c r="H217" s="28"/>
      <c r="I217" s="26" t="str">
        <f t="shared" si="57"/>
        <v/>
      </c>
      <c r="J217" s="26"/>
      <c r="K217" s="26" t="str">
        <f t="shared" si="58"/>
        <v/>
      </c>
      <c r="L217" s="26"/>
      <c r="M217" s="25"/>
      <c r="N217" s="25"/>
      <c r="O217" s="26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6"/>
      <c r="AA217" s="25"/>
      <c r="AB217" s="30"/>
      <c r="AC217" s="30"/>
      <c r="AD217" s="26"/>
    </row>
    <row r="218" spans="2:30" ht="12.75" customHeight="1" x14ac:dyDescent="0.2">
      <c r="B218" s="47"/>
      <c r="D218" s="27"/>
      <c r="E218" s="28"/>
      <c r="F218" s="27"/>
      <c r="G218" s="29"/>
      <c r="H218" s="28"/>
      <c r="I218" s="26" t="str">
        <f t="shared" si="57"/>
        <v/>
      </c>
      <c r="J218" s="26"/>
      <c r="K218" s="26" t="str">
        <f t="shared" si="58"/>
        <v/>
      </c>
      <c r="L218" s="26"/>
      <c r="M218" s="25"/>
      <c r="N218" s="25"/>
      <c r="O218" s="26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30"/>
      <c r="AC218" s="30"/>
      <c r="AD218" s="26"/>
    </row>
    <row r="219" spans="2:30" ht="12.75" customHeight="1" x14ac:dyDescent="0.2">
      <c r="B219" s="47"/>
      <c r="D219" s="27"/>
      <c r="E219" s="28"/>
      <c r="F219" s="27"/>
      <c r="G219" s="29"/>
      <c r="H219" s="28"/>
      <c r="I219" s="26" t="str">
        <f t="shared" si="57"/>
        <v/>
      </c>
      <c r="J219" s="26"/>
      <c r="K219" s="26" t="str">
        <f t="shared" si="58"/>
        <v/>
      </c>
      <c r="L219" s="26"/>
      <c r="M219" s="25"/>
      <c r="N219" s="25"/>
      <c r="O219" s="26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30"/>
      <c r="AC219" s="30"/>
      <c r="AD219" s="26"/>
    </row>
    <row r="220" spans="2:30" ht="12.75" customHeight="1" x14ac:dyDescent="0.2">
      <c r="B220" s="47"/>
      <c r="D220" s="27"/>
      <c r="E220" s="28"/>
      <c r="F220" s="27"/>
      <c r="G220" s="29"/>
      <c r="H220" s="28"/>
      <c r="I220" s="26" t="str">
        <f t="shared" si="57"/>
        <v/>
      </c>
      <c r="J220" s="26"/>
      <c r="K220" s="26" t="str">
        <f t="shared" si="58"/>
        <v/>
      </c>
      <c r="L220" s="26"/>
      <c r="M220" s="25"/>
      <c r="N220" s="25"/>
      <c r="O220" s="26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30"/>
      <c r="AC220" s="30"/>
      <c r="AD220" s="26"/>
    </row>
    <row r="221" spans="2:30" ht="12.75" customHeight="1" x14ac:dyDescent="0.2">
      <c r="B221" s="47"/>
      <c r="D221" s="27"/>
      <c r="E221" s="28"/>
      <c r="F221" s="27"/>
      <c r="G221" s="29"/>
      <c r="H221" s="28"/>
      <c r="I221" s="26" t="str">
        <f t="shared" si="57"/>
        <v/>
      </c>
      <c r="J221" s="26"/>
      <c r="K221" s="26" t="str">
        <f t="shared" si="58"/>
        <v/>
      </c>
      <c r="L221" s="26"/>
      <c r="M221" s="25"/>
      <c r="N221" s="25"/>
      <c r="O221" s="26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30"/>
      <c r="AC221" s="30"/>
      <c r="AD221" s="26"/>
    </row>
    <row r="222" spans="2:30" ht="12.75" customHeight="1" x14ac:dyDescent="0.2">
      <c r="B222" s="47"/>
      <c r="D222" s="27"/>
      <c r="E222" s="28"/>
      <c r="F222" s="27"/>
      <c r="G222" s="29"/>
      <c r="H222" s="28"/>
      <c r="I222" s="26" t="str">
        <f t="shared" si="57"/>
        <v/>
      </c>
      <c r="J222" s="26"/>
      <c r="K222" s="26" t="str">
        <f t="shared" si="58"/>
        <v/>
      </c>
      <c r="L222" s="26"/>
      <c r="M222" s="25"/>
      <c r="N222" s="25"/>
      <c r="O222" s="26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30"/>
      <c r="AC222" s="30"/>
      <c r="AD222" s="26"/>
    </row>
    <row r="223" spans="2:30" ht="12.75" customHeight="1" x14ac:dyDescent="0.2">
      <c r="B223" s="47"/>
      <c r="D223" s="27"/>
      <c r="E223" s="28"/>
      <c r="F223" s="27"/>
      <c r="G223" s="29"/>
      <c r="H223" s="28"/>
      <c r="I223" s="26" t="str">
        <f t="shared" si="57"/>
        <v/>
      </c>
      <c r="J223" s="26"/>
      <c r="K223" s="26" t="str">
        <f t="shared" si="58"/>
        <v/>
      </c>
      <c r="L223" s="26"/>
      <c r="M223" s="25"/>
      <c r="N223" s="25"/>
      <c r="O223" s="26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30"/>
      <c r="AC223" s="30"/>
      <c r="AD223" s="26"/>
    </row>
    <row r="224" spans="2:30" ht="12.75" customHeight="1" x14ac:dyDescent="0.2">
      <c r="B224" s="47"/>
      <c r="D224" s="27"/>
      <c r="E224" s="28"/>
      <c r="F224" s="27"/>
      <c r="G224" s="29"/>
      <c r="H224" s="28"/>
      <c r="I224" s="26" t="str">
        <f t="shared" si="57"/>
        <v/>
      </c>
      <c r="J224" s="26"/>
      <c r="K224" s="26" t="str">
        <f t="shared" si="58"/>
        <v/>
      </c>
      <c r="L224" s="26"/>
      <c r="M224" s="25"/>
      <c r="N224" s="25"/>
      <c r="O224" s="26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6"/>
      <c r="AB224" s="30"/>
      <c r="AC224" s="30"/>
      <c r="AD224" s="26"/>
    </row>
    <row r="225" spans="2:30" ht="12.75" customHeight="1" x14ac:dyDescent="0.2">
      <c r="B225" s="47"/>
      <c r="D225" s="27"/>
      <c r="E225" s="28"/>
      <c r="F225" s="27"/>
      <c r="G225" s="29"/>
      <c r="H225" s="28"/>
      <c r="I225" s="26" t="str">
        <f t="shared" si="57"/>
        <v/>
      </c>
      <c r="J225" s="26"/>
      <c r="K225" s="26" t="str">
        <f t="shared" si="58"/>
        <v/>
      </c>
      <c r="L225" s="26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6"/>
      <c r="AB225" s="25"/>
      <c r="AC225" s="25"/>
      <c r="AD225" s="25"/>
    </row>
    <row r="226" spans="2:30" ht="12.75" customHeight="1" x14ac:dyDescent="0.2">
      <c r="B226" s="47"/>
      <c r="D226" s="27"/>
      <c r="E226" s="28"/>
      <c r="F226" s="27"/>
      <c r="G226" s="29"/>
      <c r="H226" s="28"/>
      <c r="I226" s="26" t="str">
        <f t="shared" si="57"/>
        <v/>
      </c>
      <c r="J226" s="26"/>
      <c r="K226" s="26" t="str">
        <f t="shared" si="58"/>
        <v/>
      </c>
      <c r="L226" s="26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6"/>
      <c r="AB226" s="25"/>
      <c r="AC226" s="25"/>
      <c r="AD226" s="25"/>
    </row>
    <row r="227" spans="2:30" ht="12.75" customHeight="1" x14ac:dyDescent="0.2">
      <c r="B227" s="47"/>
      <c r="D227" s="27"/>
      <c r="E227" s="28"/>
      <c r="F227" s="27"/>
      <c r="G227" s="29"/>
      <c r="H227" s="28"/>
      <c r="I227" s="26" t="str">
        <f t="shared" si="57"/>
        <v/>
      </c>
      <c r="J227" s="26"/>
      <c r="K227" s="26" t="str">
        <f t="shared" si="58"/>
        <v/>
      </c>
      <c r="L227" s="26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6"/>
      <c r="AB227" s="25"/>
      <c r="AC227" s="25"/>
      <c r="AD227" s="25"/>
    </row>
    <row r="228" spans="2:30" ht="12.75" customHeight="1" x14ac:dyDescent="0.2">
      <c r="B228" s="47"/>
      <c r="D228" s="27"/>
      <c r="E228" s="28"/>
      <c r="F228" s="27"/>
      <c r="G228" s="29"/>
      <c r="H228" s="28"/>
      <c r="I228" s="26" t="str">
        <f t="shared" si="57"/>
        <v/>
      </c>
      <c r="J228" s="26"/>
      <c r="K228" s="26" t="str">
        <f t="shared" si="58"/>
        <v/>
      </c>
      <c r="L228" s="26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6"/>
      <c r="AB228" s="25"/>
      <c r="AC228" s="25"/>
      <c r="AD228" s="25"/>
    </row>
    <row r="229" spans="2:30" ht="12.75" customHeight="1" x14ac:dyDescent="0.2">
      <c r="B229" s="47"/>
      <c r="D229" s="27"/>
      <c r="E229" s="28"/>
      <c r="F229" s="27"/>
      <c r="G229" s="29"/>
      <c r="H229" s="28"/>
      <c r="I229" s="26" t="str">
        <f t="shared" si="57"/>
        <v/>
      </c>
      <c r="J229" s="26"/>
      <c r="K229" s="26" t="str">
        <f t="shared" si="58"/>
        <v/>
      </c>
      <c r="L229" s="26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6"/>
      <c r="AB229" s="25"/>
      <c r="AC229" s="25"/>
      <c r="AD229" s="25"/>
    </row>
    <row r="230" spans="2:30" ht="12.75" customHeight="1" x14ac:dyDescent="0.2">
      <c r="B230" s="47"/>
      <c r="D230" s="27"/>
      <c r="E230" s="28"/>
      <c r="F230" s="27"/>
      <c r="G230" s="29"/>
      <c r="H230" s="28"/>
      <c r="I230" s="26" t="str">
        <f t="shared" si="57"/>
        <v/>
      </c>
      <c r="J230" s="26"/>
      <c r="K230" s="26" t="str">
        <f t="shared" si="58"/>
        <v/>
      </c>
      <c r="L230" s="26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</row>
    <row r="231" spans="2:30" ht="12.75" customHeight="1" x14ac:dyDescent="0.2">
      <c r="B231" s="47"/>
      <c r="D231" s="27"/>
      <c r="E231" s="28"/>
      <c r="F231" s="27"/>
      <c r="G231" s="29"/>
      <c r="H231" s="28"/>
      <c r="I231" s="26" t="str">
        <f t="shared" si="57"/>
        <v/>
      </c>
      <c r="J231" s="26"/>
      <c r="K231" s="26" t="str">
        <f t="shared" si="58"/>
        <v/>
      </c>
      <c r="L231" s="26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</row>
    <row r="232" spans="2:30" ht="12.75" customHeight="1" x14ac:dyDescent="0.2">
      <c r="B232" s="47"/>
      <c r="D232" s="27"/>
      <c r="E232" s="28"/>
      <c r="F232" s="27"/>
      <c r="G232" s="29"/>
      <c r="H232" s="31"/>
      <c r="I232" s="26" t="str">
        <f t="shared" si="57"/>
        <v/>
      </c>
      <c r="J232" s="26"/>
      <c r="K232" s="26" t="str">
        <f t="shared" si="58"/>
        <v/>
      </c>
      <c r="L232" s="26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</row>
    <row r="233" spans="2:30" ht="12.75" customHeight="1" x14ac:dyDescent="0.2">
      <c r="B233" s="47"/>
      <c r="D233" s="27"/>
      <c r="E233" s="28"/>
      <c r="F233" s="27"/>
      <c r="G233" s="29"/>
      <c r="H233" s="31"/>
      <c r="I233" s="26" t="str">
        <f t="shared" si="57"/>
        <v/>
      </c>
      <c r="J233" s="26"/>
      <c r="K233" s="26" t="str">
        <f t="shared" si="58"/>
        <v/>
      </c>
      <c r="L233" s="26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</row>
    <row r="234" spans="2:30" ht="12.75" customHeight="1" x14ac:dyDescent="0.2">
      <c r="B234" s="47"/>
      <c r="D234" s="27"/>
      <c r="E234" s="28"/>
      <c r="F234" s="27"/>
      <c r="G234" s="29"/>
      <c r="H234" s="31"/>
      <c r="I234" s="26" t="str">
        <f t="shared" si="57"/>
        <v/>
      </c>
      <c r="J234" s="26"/>
      <c r="K234" s="26" t="str">
        <f t="shared" si="58"/>
        <v/>
      </c>
      <c r="L234" s="26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</row>
    <row r="235" spans="2:30" ht="12.75" customHeight="1" x14ac:dyDescent="0.2">
      <c r="B235" s="47"/>
      <c r="D235" s="27"/>
      <c r="E235" s="28"/>
      <c r="F235" s="27"/>
      <c r="G235" s="29"/>
      <c r="H235" s="28"/>
      <c r="I235" s="26" t="str">
        <f t="shared" si="57"/>
        <v/>
      </c>
      <c r="J235" s="26"/>
      <c r="K235" s="26" t="str">
        <f t="shared" si="58"/>
        <v/>
      </c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30"/>
      <c r="AC235" s="25"/>
      <c r="AD235" s="25"/>
    </row>
    <row r="236" spans="2:30" ht="12.75" customHeight="1" x14ac:dyDescent="0.2">
      <c r="B236" s="47"/>
      <c r="D236" s="27"/>
      <c r="E236" s="28"/>
      <c r="F236" s="27"/>
      <c r="G236" s="29"/>
      <c r="H236" s="28"/>
      <c r="I236" s="26" t="str">
        <f t="shared" si="57"/>
        <v/>
      </c>
      <c r="J236" s="26"/>
      <c r="K236" s="26" t="str">
        <f t="shared" si="58"/>
        <v/>
      </c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30"/>
      <c r="AC236" s="25"/>
      <c r="AD236" s="25"/>
    </row>
    <row r="237" spans="2:30" ht="12.75" customHeight="1" x14ac:dyDescent="0.2">
      <c r="B237" s="47"/>
      <c r="D237" s="27"/>
      <c r="E237" s="28"/>
      <c r="F237" s="27"/>
      <c r="G237" s="29"/>
      <c r="H237" s="28"/>
      <c r="I237" s="26" t="str">
        <f t="shared" si="57"/>
        <v/>
      </c>
      <c r="J237" s="26"/>
      <c r="K237" s="26" t="str">
        <f t="shared" si="58"/>
        <v/>
      </c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30"/>
      <c r="AC237" s="25"/>
      <c r="AD237" s="25"/>
    </row>
    <row r="238" spans="2:30" ht="12.75" customHeight="1" x14ac:dyDescent="0.2">
      <c r="B238" s="47"/>
      <c r="D238" s="27"/>
      <c r="E238" s="28"/>
      <c r="F238" s="27"/>
      <c r="G238" s="29"/>
      <c r="H238" s="28"/>
      <c r="I238" s="26" t="str">
        <f t="shared" si="57"/>
        <v/>
      </c>
      <c r="J238" s="26"/>
      <c r="K238" s="26" t="str">
        <f t="shared" si="58"/>
        <v/>
      </c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30"/>
      <c r="AC238" s="25"/>
      <c r="AD238" s="25"/>
    </row>
    <row r="239" spans="2:30" ht="12.75" customHeight="1" x14ac:dyDescent="0.2">
      <c r="B239" s="47"/>
      <c r="D239" s="27"/>
      <c r="E239" s="28"/>
      <c r="F239" s="27"/>
      <c r="G239" s="29"/>
      <c r="H239" s="28"/>
      <c r="I239" s="26" t="str">
        <f t="shared" si="57"/>
        <v/>
      </c>
      <c r="J239" s="26"/>
      <c r="K239" s="26" t="str">
        <f t="shared" si="58"/>
        <v/>
      </c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30"/>
      <c r="AC239" s="25"/>
      <c r="AD239" s="25"/>
    </row>
    <row r="240" spans="2:30" ht="12.75" customHeight="1" x14ac:dyDescent="0.2">
      <c r="B240" s="47"/>
      <c r="D240" s="27"/>
      <c r="E240" s="28"/>
      <c r="F240" s="27"/>
      <c r="G240" s="29"/>
      <c r="H240" s="28"/>
      <c r="I240" s="26" t="str">
        <f t="shared" si="57"/>
        <v/>
      </c>
      <c r="J240" s="26"/>
      <c r="K240" s="26" t="str">
        <f t="shared" si="58"/>
        <v/>
      </c>
      <c r="L240" s="26"/>
      <c r="M240" s="25"/>
      <c r="N240" s="25"/>
      <c r="O240" s="26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30"/>
      <c r="AC240" s="30"/>
      <c r="AD240" s="26"/>
    </row>
    <row r="241" spans="2:30" ht="12.75" customHeight="1" x14ac:dyDescent="0.2">
      <c r="B241" s="47"/>
      <c r="D241" s="27"/>
      <c r="E241" s="28"/>
      <c r="F241" s="27"/>
      <c r="G241" s="29"/>
      <c r="H241" s="28"/>
      <c r="I241" s="26" t="str">
        <f t="shared" si="57"/>
        <v/>
      </c>
      <c r="J241" s="26"/>
      <c r="K241" s="26" t="str">
        <f t="shared" si="58"/>
        <v/>
      </c>
      <c r="L241" s="26"/>
      <c r="M241" s="25"/>
      <c r="N241" s="25"/>
      <c r="O241" s="26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30"/>
      <c r="AC241" s="30"/>
      <c r="AD241" s="26"/>
    </row>
    <row r="242" spans="2:30" ht="12.75" customHeight="1" x14ac:dyDescent="0.2">
      <c r="B242" s="47"/>
      <c r="D242" s="27"/>
      <c r="E242" s="28"/>
      <c r="F242" s="27"/>
      <c r="G242" s="29"/>
      <c r="H242" s="28"/>
      <c r="I242" s="26" t="str">
        <f t="shared" si="57"/>
        <v/>
      </c>
      <c r="J242" s="26"/>
      <c r="K242" s="26" t="str">
        <f t="shared" si="58"/>
        <v/>
      </c>
      <c r="L242" s="26"/>
      <c r="M242" s="25"/>
      <c r="N242" s="25"/>
      <c r="O242" s="26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30"/>
      <c r="AC242" s="30"/>
      <c r="AD242" s="26"/>
    </row>
    <row r="243" spans="2:30" ht="12.75" customHeight="1" x14ac:dyDescent="0.2">
      <c r="B243" s="47"/>
      <c r="D243" s="27"/>
      <c r="E243" s="28"/>
      <c r="F243" s="27"/>
      <c r="G243" s="29"/>
      <c r="H243" s="28"/>
      <c r="I243" s="26" t="str">
        <f t="shared" si="57"/>
        <v/>
      </c>
      <c r="J243" s="26"/>
      <c r="K243" s="26" t="str">
        <f t="shared" si="58"/>
        <v/>
      </c>
      <c r="L243" s="26"/>
      <c r="M243" s="25"/>
      <c r="N243" s="25"/>
      <c r="O243" s="26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30"/>
      <c r="AC243" s="30"/>
      <c r="AD243" s="26"/>
    </row>
    <row r="244" spans="2:30" ht="12.75" customHeight="1" x14ac:dyDescent="0.2">
      <c r="B244" s="47"/>
      <c r="D244" s="32"/>
      <c r="E244" s="31"/>
      <c r="F244" s="32"/>
      <c r="G244" s="33"/>
      <c r="H244" s="31"/>
      <c r="I244" s="34" t="str">
        <f t="shared" si="57"/>
        <v/>
      </c>
      <c r="J244" s="34"/>
      <c r="K244" s="34" t="str">
        <f t="shared" si="58"/>
        <v/>
      </c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5"/>
      <c r="AC244" s="35"/>
      <c r="AD244" s="34"/>
    </row>
    <row r="245" spans="2:30" ht="12.75" customHeight="1" x14ac:dyDescent="0.2">
      <c r="B245" s="47"/>
      <c r="D245" s="32"/>
      <c r="E245" s="31"/>
      <c r="F245" s="32"/>
      <c r="G245" s="33"/>
      <c r="H245" s="31"/>
      <c r="I245" s="34" t="str">
        <f t="shared" si="57"/>
        <v/>
      </c>
      <c r="J245" s="34"/>
      <c r="K245" s="34" t="str">
        <f t="shared" si="58"/>
        <v/>
      </c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5"/>
      <c r="AC245" s="35"/>
      <c r="AD245" s="34"/>
    </row>
    <row r="246" spans="2:30" ht="12.75" customHeight="1" x14ac:dyDescent="0.2">
      <c r="B246" s="47"/>
      <c r="D246" s="32"/>
      <c r="E246" s="31"/>
      <c r="F246" s="32"/>
      <c r="G246" s="33"/>
      <c r="H246" s="31"/>
      <c r="I246" s="34" t="str">
        <f t="shared" si="57"/>
        <v/>
      </c>
      <c r="J246" s="34"/>
      <c r="K246" s="34" t="str">
        <f t="shared" si="58"/>
        <v/>
      </c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5"/>
      <c r="AC246" s="35"/>
      <c r="AD246" s="34"/>
    </row>
    <row r="247" spans="2:30" ht="12.75" customHeight="1" thickBot="1" x14ac:dyDescent="0.25">
      <c r="B247" s="48"/>
      <c r="D247" s="36"/>
      <c r="E247" s="31"/>
      <c r="F247" s="37"/>
      <c r="G247" s="33"/>
      <c r="H247" s="31"/>
      <c r="I247" s="31" t="str">
        <f t="shared" si="57"/>
        <v/>
      </c>
      <c r="J247" s="34"/>
      <c r="K247" s="34" t="str">
        <f t="shared" si="58"/>
        <v/>
      </c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5"/>
      <c r="AC247" s="35"/>
      <c r="AD247" s="34"/>
    </row>
    <row r="248" spans="2:30" ht="12.75" customHeight="1" thickBot="1" x14ac:dyDescent="0.25">
      <c r="D248" s="67" t="s">
        <v>4</v>
      </c>
      <c r="E248" s="68"/>
      <c r="F248" s="68"/>
      <c r="G248" s="68"/>
      <c r="H248" s="68"/>
      <c r="I248" s="68"/>
      <c r="J248" s="68"/>
      <c r="K248" s="68"/>
      <c r="L248" s="69"/>
      <c r="M248" s="38" t="str">
        <f>IF(M171="","",IF(M188="","",IF(SUM(M189:M247)&lt;&gt;0,SUM(M189:M247),"")))</f>
        <v/>
      </c>
      <c r="N248" s="38" t="str">
        <f t="shared" ref="N248" si="59">IF(N171="","",IF(N188="","",IF(SUM(N189:N247)&lt;&gt;0,SUM(N189:N247),"")))</f>
        <v/>
      </c>
      <c r="O248" s="38" t="str">
        <f t="shared" ref="O248" si="60">IF(O171="","",IF(O188="","",IF(SUM(O189:O247)&lt;&gt;0,SUM(O189:O247),"")))</f>
        <v/>
      </c>
      <c r="P248" s="38" t="str">
        <f t="shared" ref="P248" si="61">IF(P171="","",IF(P188="","",IF(SUM(P189:P247)&lt;&gt;0,SUM(P189:P247),"")))</f>
        <v/>
      </c>
      <c r="Q248" s="38" t="str">
        <f t="shared" ref="Q248" si="62">IF(Q171="","",IF(Q188="","",IF(SUM(Q189:Q247)&lt;&gt;0,SUM(Q189:Q247),"")))</f>
        <v/>
      </c>
      <c r="R248" s="38"/>
      <c r="S248" s="38" t="str">
        <f t="shared" ref="S248" si="63">IF(S171="","",IF(S188="","",IF(SUM(S189:S247)&lt;&gt;0,SUM(S189:S247),"")))</f>
        <v/>
      </c>
      <c r="T248" s="38" t="str">
        <f t="shared" ref="T248" si="64">IF(T171="","",IF(T188="","",IF(SUM(T189:T247)&lt;&gt;0,SUM(T189:T247),"")))</f>
        <v/>
      </c>
      <c r="U248" s="38" t="str">
        <f t="shared" ref="U248" si="65">IF(U171="","",IF(U188="","",IF(SUM(U189:U247)&lt;&gt;0,SUM(U189:U247),"")))</f>
        <v/>
      </c>
      <c r="V248" s="38"/>
      <c r="W248" s="38"/>
      <c r="X248" s="38" t="str">
        <f t="shared" ref="X248" si="66">IF(X171="","",IF(X188="","",IF(SUM(X189:X247)&lt;&gt;0,SUM(X189:X247),"")))</f>
        <v/>
      </c>
      <c r="Y248" s="38" t="str">
        <f t="shared" ref="Y248" si="67">IF(Y171="","",IF(Y188="","",IF(SUM(Y189:Y247)&lt;&gt;0,SUM(Y189:Y247),"")))</f>
        <v/>
      </c>
      <c r="Z248" s="38" t="str">
        <f t="shared" ref="Z248" si="68">IF(Z171="","",IF(Z188="","",IF(SUM(Z189:Z247)&lt;&gt;0,SUM(Z189:Z247),"")))</f>
        <v/>
      </c>
      <c r="AA248" s="38" t="str">
        <f t="shared" ref="AA248" si="69">IF(AA171="","",IF(AA188="","",IF(SUM(AA189:AA247)&lt;&gt;0,SUM(AA189:AA247),"")))</f>
        <v/>
      </c>
      <c r="AB248" s="38" t="str">
        <f t="shared" ref="AB248" si="70">IF(AB171="","",IF(AB188="","",IF(SUM(AB189:AB247)&lt;&gt;0,SUM(AB189:AB247),"")))</f>
        <v/>
      </c>
      <c r="AC248" s="38" t="str">
        <f t="shared" ref="AC248" si="71">IF(AC171="","",IF(AC188="","",IF(SUM(AC189:AC247)&lt;&gt;0,SUM(AC189:AC247),"")))</f>
        <v/>
      </c>
      <c r="AD248" s="38" t="str">
        <f t="shared" ref="AD248" si="72">IF(AD171="","",IF(AD188="","",IF(SUM(AD189:AD247)&lt;&gt;0,SUM(AD189:AD247),"")))</f>
        <v/>
      </c>
    </row>
    <row r="249" spans="2:30" ht="12.75" customHeight="1" x14ac:dyDescent="0.2">
      <c r="B249" s="6" t="s">
        <v>19</v>
      </c>
      <c r="D249" s="63" t="s">
        <v>5</v>
      </c>
      <c r="E249" s="64"/>
      <c r="F249" s="64"/>
      <c r="G249" s="64"/>
      <c r="H249" s="64"/>
      <c r="I249" s="64"/>
      <c r="J249" s="64"/>
      <c r="K249" s="64"/>
      <c r="L249" s="65"/>
      <c r="M249" s="39" t="str">
        <f>IF(M171="","",IF(M188="",IF(SUM(COUNTIF(M189:M247,"LS")+COUNTIF(M189:M247,"LUMP"))&gt;0,"LS",""),IF(M248&lt;&gt;"",ROUNDUP(M248,0),"")))</f>
        <v/>
      </c>
      <c r="N249" s="39" t="str">
        <f t="shared" ref="N249" si="73">IF(N171="","",IF(N188="",IF(SUM(COUNTIF(N189:N247,"LS")+COUNTIF(N189:N247,"LUMP"))&gt;0,"LS",""),IF(N248&lt;&gt;"",ROUNDUP(N248,0),"")))</f>
        <v/>
      </c>
      <c r="O249" s="39" t="str">
        <f t="shared" ref="O249" si="74">IF(O171="","",IF(O188="",IF(SUM(COUNTIF(O189:O247,"LS")+COUNTIF(O189:O247,"LUMP"))&gt;0,"LS",""),IF(O248&lt;&gt;"",ROUNDUP(O248,0),"")))</f>
        <v/>
      </c>
      <c r="P249" s="39" t="str">
        <f t="shared" ref="P249" si="75">IF(P171="","",IF(P188="",IF(SUM(COUNTIF(P189:P247,"LS")+COUNTIF(P189:P247,"LUMP"))&gt;0,"LS",""),IF(P248&lt;&gt;"",ROUNDUP(P248,0),"")))</f>
        <v/>
      </c>
      <c r="Q249" s="39" t="str">
        <f t="shared" ref="Q249" si="76">IF(Q171="","",IF(Q188="",IF(SUM(COUNTIF(Q189:Q247,"LS")+COUNTIF(Q189:Q247,"LUMP"))&gt;0,"LS",""),IF(Q248&lt;&gt;"",ROUNDUP(Q248,0),"")))</f>
        <v/>
      </c>
      <c r="R249" s="39"/>
      <c r="S249" s="39" t="str">
        <f t="shared" ref="S249" si="77">IF(S171="","",IF(S188="",IF(SUM(COUNTIF(S189:S247,"LS")+COUNTIF(S189:S247,"LUMP"))&gt;0,"LS",""),IF(S248&lt;&gt;"",ROUNDUP(S248,0),"")))</f>
        <v/>
      </c>
      <c r="T249" s="39" t="str">
        <f t="shared" ref="T249" si="78">IF(T171="","",IF(T188="",IF(SUM(COUNTIF(T189:T247,"LS")+COUNTIF(T189:T247,"LUMP"))&gt;0,"LS",""),IF(T248&lt;&gt;"",ROUNDUP(T248,0),"")))</f>
        <v/>
      </c>
      <c r="U249" s="39" t="str">
        <f t="shared" ref="U249" si="79">IF(U171="","",IF(U188="",IF(SUM(COUNTIF(U189:U247,"LS")+COUNTIF(U189:U247,"LUMP"))&gt;0,"LS",""),IF(U248&lt;&gt;"",ROUNDUP(U248,0),"")))</f>
        <v/>
      </c>
      <c r="V249" s="39"/>
      <c r="W249" s="39"/>
      <c r="X249" s="39" t="str">
        <f t="shared" ref="X249" si="80">IF(X171="","",IF(X188="",IF(SUM(COUNTIF(X189:X247,"LS")+COUNTIF(X189:X247,"LUMP"))&gt;0,"LS",""),IF(X248&lt;&gt;"",ROUNDUP(X248,0),"")))</f>
        <v/>
      </c>
      <c r="Y249" s="39" t="str">
        <f t="shared" ref="Y249" si="81">IF(Y171="","",IF(Y188="",IF(SUM(COUNTIF(Y189:Y247,"LS")+COUNTIF(Y189:Y247,"LUMP"))&gt;0,"LS",""),IF(Y248&lt;&gt;"",ROUNDUP(Y248,0),"")))</f>
        <v/>
      </c>
      <c r="Z249" s="39" t="str">
        <f t="shared" ref="Z249" si="82">IF(Z171="","",IF(Z188="",IF(SUM(COUNTIF(Z189:Z247,"LS")+COUNTIF(Z189:Z247,"LUMP"))&gt;0,"LS",""),IF(Z248&lt;&gt;"",ROUNDUP(Z248,0),"")))</f>
        <v/>
      </c>
      <c r="AA249" s="39" t="str">
        <f t="shared" ref="AA249" si="83">IF(AA171="","",IF(AA188="",IF(SUM(COUNTIF(AA189:AA247,"LS")+COUNTIF(AA189:AA247,"LUMP"))&gt;0,"LS",""),IF(AA248&lt;&gt;"",ROUNDUP(AA248,0),"")))</f>
        <v/>
      </c>
      <c r="AB249" s="39" t="str">
        <f t="shared" ref="AB249" si="84">IF(AB171="","",IF(AB188="",IF(SUM(COUNTIF(AB189:AB247,"LS")+COUNTIF(AB189:AB247,"LUMP"))&gt;0,"LS",""),IF(AB248&lt;&gt;"",ROUNDUP(AB248,0),"")))</f>
        <v/>
      </c>
      <c r="AC249" s="39" t="str">
        <f t="shared" ref="AC249" si="85">IF(AC171="","",IF(AC188="",IF(SUM(COUNTIF(AC189:AC247,"LS")+COUNTIF(AC189:AC247,"LUMP"))&gt;0,"LS",""),IF(AC248&lt;&gt;"",ROUNDUP(AC248,0),"")))</f>
        <v/>
      </c>
      <c r="AD249" s="39" t="str">
        <f t="shared" ref="AD249" si="86">IF(AD171="","",IF(AD188="",IF(SUM(COUNTIF(AD189:AD247,"LS")+COUNTIF(AD189:AD247,"LUMP"))&gt;0,"LS",""),IF(AD248&lt;&gt;"",ROUNDUP(AD248,0),"")))</f>
        <v/>
      </c>
    </row>
    <row r="250" spans="2:30" ht="12.75" customHeight="1" thickBot="1" x14ac:dyDescent="0.25"/>
    <row r="251" spans="2:30" ht="12.75" customHeight="1" thickBot="1" x14ac:dyDescent="0.25">
      <c r="B251" s="44" t="s">
        <v>17</v>
      </c>
      <c r="D251" s="60">
        <f>D170+1</f>
        <v>4</v>
      </c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</row>
    <row r="252" spans="2:30" ht="12.75" customHeight="1" thickBot="1" x14ac:dyDescent="0.25">
      <c r="B252" s="45"/>
      <c r="D252" s="11"/>
      <c r="E252" s="11"/>
      <c r="F252" s="11"/>
      <c r="G252" s="11"/>
      <c r="H252" s="11"/>
      <c r="I252" s="12"/>
      <c r="J252" s="12"/>
      <c r="K252" s="12"/>
      <c r="L252" s="13" t="s">
        <v>15</v>
      </c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</row>
    <row r="253" spans="2:30" ht="12.75" customHeight="1" x14ac:dyDescent="0.2">
      <c r="D253" s="11"/>
      <c r="E253" s="11"/>
      <c r="F253" s="11"/>
      <c r="G253" s="11"/>
      <c r="H253" s="11"/>
      <c r="I253" s="12"/>
      <c r="J253" s="12"/>
      <c r="K253" s="12"/>
      <c r="L253" s="13" t="s">
        <v>16</v>
      </c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2:30" ht="12.75" customHeight="1" x14ac:dyDescent="0.2">
      <c r="D254" s="12"/>
      <c r="E254" s="12"/>
      <c r="F254" s="1"/>
      <c r="G254" s="16"/>
      <c r="H254" s="12"/>
      <c r="I254" s="11"/>
      <c r="J254" s="12"/>
      <c r="K254" s="12"/>
      <c r="L254" s="13" t="s">
        <v>7</v>
      </c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 spans="2:30" ht="12.75" customHeight="1" thickBo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8</v>
      </c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</row>
    <row r="256" spans="2:30" ht="12.75" customHeight="1" x14ac:dyDescent="0.2">
      <c r="B256" s="82" t="s">
        <v>18</v>
      </c>
      <c r="D256" s="70" t="s">
        <v>2</v>
      </c>
      <c r="E256" s="71"/>
      <c r="F256" s="72"/>
      <c r="G256" s="76" t="s">
        <v>9</v>
      </c>
      <c r="H256" s="61" t="s">
        <v>0</v>
      </c>
      <c r="I256" s="61" t="s">
        <v>10</v>
      </c>
      <c r="J256" s="61" t="s">
        <v>30</v>
      </c>
      <c r="K256" s="61" t="s">
        <v>29</v>
      </c>
      <c r="L256" s="61" t="s">
        <v>3</v>
      </c>
      <c r="M256" s="18" t="str">
        <f t="shared" ref="M256:AD256" si="87">IF(OR(TRIM(M252)=0,TRIM(M252)=""),"",IF(IFERROR(TRIM(INDEX(QryItemNamed,MATCH(TRIM(M252),ITEM,0),2)),"")="Y","SPECIAL",LEFT(IFERROR(TRIM(INDEX(ITEM,MATCH(TRIM(M252),ITEM,0))),""),3)))</f>
        <v/>
      </c>
      <c r="N256" s="18" t="str">
        <f t="shared" si="87"/>
        <v/>
      </c>
      <c r="O256" s="18" t="str">
        <f t="shared" si="87"/>
        <v/>
      </c>
      <c r="P256" s="18" t="str">
        <f t="shared" si="87"/>
        <v/>
      </c>
      <c r="Q256" s="18" t="str">
        <f t="shared" si="87"/>
        <v/>
      </c>
      <c r="R256" s="18"/>
      <c r="S256" s="18" t="str">
        <f t="shared" si="87"/>
        <v/>
      </c>
      <c r="T256" s="18" t="str">
        <f t="shared" si="87"/>
        <v/>
      </c>
      <c r="U256" s="18" t="str">
        <f t="shared" si="87"/>
        <v/>
      </c>
      <c r="V256" s="18"/>
      <c r="W256" s="18"/>
      <c r="X256" s="18" t="str">
        <f t="shared" si="87"/>
        <v/>
      </c>
      <c r="Y256" s="18" t="str">
        <f t="shared" si="87"/>
        <v/>
      </c>
      <c r="Z256" s="18" t="str">
        <f t="shared" si="87"/>
        <v/>
      </c>
      <c r="AA256" s="18" t="str">
        <f t="shared" si="87"/>
        <v/>
      </c>
      <c r="AB256" s="18" t="str">
        <f t="shared" si="87"/>
        <v/>
      </c>
      <c r="AC256" s="18" t="str">
        <f t="shared" si="87"/>
        <v/>
      </c>
      <c r="AD256" s="18" t="str">
        <f t="shared" si="87"/>
        <v/>
      </c>
    </row>
    <row r="257" spans="2:30" ht="12.75" customHeight="1" x14ac:dyDescent="0.2">
      <c r="B257" s="83"/>
      <c r="D257" s="73"/>
      <c r="E257" s="74"/>
      <c r="F257" s="75"/>
      <c r="G257" s="77"/>
      <c r="H257" s="62"/>
      <c r="I257" s="62"/>
      <c r="J257" s="62"/>
      <c r="K257" s="62"/>
      <c r="L257" s="62"/>
      <c r="M257" s="57" t="str">
        <f t="shared" ref="M257:AD257" si="88">IF(OR(TRIM(M252)=0,TRIM(M252)=""),IF(M253="","",M253),IF(IFERROR(TRIM(INDEX(QryItemNamed,MATCH(TRIM(M252),ITEM,0),2)),"")="Y",TRIM(RIGHT(IFERROR(TRIM(INDEX(QryItemNamed,MATCH(TRIM(M252),ITEM,0),4)),"123456789012"),LEN(IFERROR(TRIM(INDEX(QryItemNamed,MATCH(TRIM(M252),ITEM,0),4)),"123456789012"))-9))&amp;M253,IFERROR(TRIM(INDEX(QryItemNamed,MATCH(TRIM(M252),ITEM,0),4))&amp;M253,"ITEM CODE DOES NOT EXIST IN ITEM MASTER")))</f>
        <v/>
      </c>
      <c r="N257" s="57" t="str">
        <f t="shared" si="88"/>
        <v/>
      </c>
      <c r="O257" s="57" t="str">
        <f t="shared" si="88"/>
        <v/>
      </c>
      <c r="P257" s="57" t="str">
        <f t="shared" si="88"/>
        <v/>
      </c>
      <c r="Q257" s="57" t="str">
        <f t="shared" si="88"/>
        <v/>
      </c>
      <c r="R257" s="54"/>
      <c r="S257" s="57" t="str">
        <f t="shared" si="88"/>
        <v/>
      </c>
      <c r="T257" s="57" t="str">
        <f t="shared" si="88"/>
        <v/>
      </c>
      <c r="U257" s="57" t="str">
        <f t="shared" si="88"/>
        <v/>
      </c>
      <c r="V257" s="54"/>
      <c r="W257" s="54"/>
      <c r="X257" s="57" t="str">
        <f t="shared" si="88"/>
        <v/>
      </c>
      <c r="Y257" s="57" t="str">
        <f t="shared" si="88"/>
        <v/>
      </c>
      <c r="Z257" s="57" t="str">
        <f t="shared" si="88"/>
        <v/>
      </c>
      <c r="AA257" s="57" t="str">
        <f t="shared" si="88"/>
        <v/>
      </c>
      <c r="AB257" s="57" t="str">
        <f t="shared" si="88"/>
        <v/>
      </c>
      <c r="AC257" s="57" t="str">
        <f t="shared" si="88"/>
        <v/>
      </c>
      <c r="AD257" s="57" t="str">
        <f t="shared" si="88"/>
        <v/>
      </c>
    </row>
    <row r="258" spans="2:30" ht="12.75" customHeight="1" x14ac:dyDescent="0.2">
      <c r="B258" s="83"/>
      <c r="D258" s="73"/>
      <c r="E258" s="74"/>
      <c r="F258" s="75"/>
      <c r="G258" s="77"/>
      <c r="H258" s="62"/>
      <c r="I258" s="62"/>
      <c r="J258" s="62"/>
      <c r="K258" s="62"/>
      <c r="L258" s="62"/>
      <c r="M258" s="58"/>
      <c r="N258" s="58"/>
      <c r="O258" s="58"/>
      <c r="P258" s="58"/>
      <c r="Q258" s="58"/>
      <c r="R258" s="55"/>
      <c r="S258" s="58"/>
      <c r="T258" s="58"/>
      <c r="U258" s="58"/>
      <c r="V258" s="55"/>
      <c r="W258" s="55"/>
      <c r="X258" s="58"/>
      <c r="Y258" s="58"/>
      <c r="Z258" s="58"/>
      <c r="AA258" s="58"/>
      <c r="AB258" s="58"/>
      <c r="AC258" s="58"/>
      <c r="AD258" s="58"/>
    </row>
    <row r="259" spans="2:30" ht="12.75" customHeight="1" x14ac:dyDescent="0.2">
      <c r="B259" s="83"/>
      <c r="D259" s="73"/>
      <c r="E259" s="74"/>
      <c r="F259" s="75"/>
      <c r="G259" s="77"/>
      <c r="H259" s="62"/>
      <c r="I259" s="62"/>
      <c r="J259" s="62"/>
      <c r="K259" s="62"/>
      <c r="L259" s="62"/>
      <c r="M259" s="58"/>
      <c r="N259" s="58"/>
      <c r="O259" s="58"/>
      <c r="P259" s="58"/>
      <c r="Q259" s="58"/>
      <c r="R259" s="55"/>
      <c r="S259" s="58"/>
      <c r="T259" s="58"/>
      <c r="U259" s="58"/>
      <c r="V259" s="55"/>
      <c r="W259" s="55"/>
      <c r="X259" s="58"/>
      <c r="Y259" s="58"/>
      <c r="Z259" s="58"/>
      <c r="AA259" s="58"/>
      <c r="AB259" s="58"/>
      <c r="AC259" s="58"/>
      <c r="AD259" s="58"/>
    </row>
    <row r="260" spans="2:30" ht="12.75" customHeight="1" x14ac:dyDescent="0.2">
      <c r="B260" s="83"/>
      <c r="D260" s="73"/>
      <c r="E260" s="74"/>
      <c r="F260" s="75"/>
      <c r="G260" s="77"/>
      <c r="H260" s="62"/>
      <c r="I260" s="62"/>
      <c r="J260" s="62"/>
      <c r="K260" s="62"/>
      <c r="L260" s="62"/>
      <c r="M260" s="58"/>
      <c r="N260" s="58"/>
      <c r="O260" s="58"/>
      <c r="P260" s="58"/>
      <c r="Q260" s="58"/>
      <c r="R260" s="55"/>
      <c r="S260" s="58"/>
      <c r="T260" s="58"/>
      <c r="U260" s="58"/>
      <c r="V260" s="55"/>
      <c r="W260" s="55"/>
      <c r="X260" s="58"/>
      <c r="Y260" s="58"/>
      <c r="Z260" s="58"/>
      <c r="AA260" s="58"/>
      <c r="AB260" s="58"/>
      <c r="AC260" s="58"/>
      <c r="AD260" s="58"/>
    </row>
    <row r="261" spans="2:30" ht="12.75" customHeight="1" x14ac:dyDescent="0.2">
      <c r="B261" s="83"/>
      <c r="D261" s="73"/>
      <c r="E261" s="74"/>
      <c r="F261" s="75"/>
      <c r="G261" s="77"/>
      <c r="H261" s="62"/>
      <c r="I261" s="62"/>
      <c r="J261" s="62"/>
      <c r="K261" s="62"/>
      <c r="L261" s="62"/>
      <c r="M261" s="58"/>
      <c r="N261" s="58"/>
      <c r="O261" s="58"/>
      <c r="P261" s="58"/>
      <c r="Q261" s="58"/>
      <c r="R261" s="55"/>
      <c r="S261" s="58"/>
      <c r="T261" s="58"/>
      <c r="U261" s="58"/>
      <c r="V261" s="55"/>
      <c r="W261" s="55"/>
      <c r="X261" s="58"/>
      <c r="Y261" s="58"/>
      <c r="Z261" s="58"/>
      <c r="AA261" s="58"/>
      <c r="AB261" s="58"/>
      <c r="AC261" s="58"/>
      <c r="AD261" s="58"/>
    </row>
    <row r="262" spans="2:30" ht="12.75" customHeight="1" x14ac:dyDescent="0.2">
      <c r="B262" s="83"/>
      <c r="D262" s="73"/>
      <c r="E262" s="74"/>
      <c r="F262" s="75"/>
      <c r="G262" s="77"/>
      <c r="H262" s="62"/>
      <c r="I262" s="62"/>
      <c r="J262" s="62"/>
      <c r="K262" s="62"/>
      <c r="L262" s="62"/>
      <c r="M262" s="58"/>
      <c r="N262" s="58"/>
      <c r="O262" s="58"/>
      <c r="P262" s="58"/>
      <c r="Q262" s="58"/>
      <c r="R262" s="55"/>
      <c r="S262" s="58"/>
      <c r="T262" s="58"/>
      <c r="U262" s="58"/>
      <c r="V262" s="55"/>
      <c r="W262" s="55"/>
      <c r="X262" s="58"/>
      <c r="Y262" s="58"/>
      <c r="Z262" s="58"/>
      <c r="AA262" s="58"/>
      <c r="AB262" s="58"/>
      <c r="AC262" s="58"/>
      <c r="AD262" s="58"/>
    </row>
    <row r="263" spans="2:30" ht="12.75" customHeight="1" x14ac:dyDescent="0.2">
      <c r="B263" s="83"/>
      <c r="D263" s="73"/>
      <c r="E263" s="74"/>
      <c r="F263" s="75"/>
      <c r="G263" s="77"/>
      <c r="H263" s="62"/>
      <c r="I263" s="62"/>
      <c r="J263" s="62"/>
      <c r="K263" s="62"/>
      <c r="L263" s="62"/>
      <c r="M263" s="58"/>
      <c r="N263" s="58"/>
      <c r="O263" s="58"/>
      <c r="P263" s="58"/>
      <c r="Q263" s="58"/>
      <c r="R263" s="55"/>
      <c r="S263" s="58"/>
      <c r="T263" s="58"/>
      <c r="U263" s="58"/>
      <c r="V263" s="55"/>
      <c r="W263" s="55"/>
      <c r="X263" s="58"/>
      <c r="Y263" s="58"/>
      <c r="Z263" s="58"/>
      <c r="AA263" s="58"/>
      <c r="AB263" s="58"/>
      <c r="AC263" s="58"/>
      <c r="AD263" s="58"/>
    </row>
    <row r="264" spans="2:30" ht="12.75" customHeight="1" x14ac:dyDescent="0.2">
      <c r="B264" s="83"/>
      <c r="D264" s="73"/>
      <c r="E264" s="74"/>
      <c r="F264" s="75"/>
      <c r="G264" s="77"/>
      <c r="H264" s="62"/>
      <c r="I264" s="62"/>
      <c r="J264" s="62"/>
      <c r="K264" s="62"/>
      <c r="L264" s="62"/>
      <c r="M264" s="58"/>
      <c r="N264" s="58"/>
      <c r="O264" s="58"/>
      <c r="P264" s="58"/>
      <c r="Q264" s="58"/>
      <c r="R264" s="55"/>
      <c r="S264" s="58"/>
      <c r="T264" s="58"/>
      <c r="U264" s="58"/>
      <c r="V264" s="55"/>
      <c r="W264" s="55"/>
      <c r="X264" s="58"/>
      <c r="Y264" s="58"/>
      <c r="Z264" s="58"/>
      <c r="AA264" s="58"/>
      <c r="AB264" s="58"/>
      <c r="AC264" s="58"/>
      <c r="AD264" s="58"/>
    </row>
    <row r="265" spans="2:30" ht="12.75" customHeight="1" x14ac:dyDescent="0.2">
      <c r="B265" s="83"/>
      <c r="D265" s="73"/>
      <c r="E265" s="74"/>
      <c r="F265" s="75"/>
      <c r="G265" s="77"/>
      <c r="H265" s="62"/>
      <c r="I265" s="62"/>
      <c r="J265" s="62"/>
      <c r="K265" s="62"/>
      <c r="L265" s="62"/>
      <c r="M265" s="58"/>
      <c r="N265" s="58"/>
      <c r="O265" s="58"/>
      <c r="P265" s="58"/>
      <c r="Q265" s="58"/>
      <c r="R265" s="55"/>
      <c r="S265" s="58"/>
      <c r="T265" s="58"/>
      <c r="U265" s="58"/>
      <c r="V265" s="55"/>
      <c r="W265" s="55"/>
      <c r="X265" s="58"/>
      <c r="Y265" s="58"/>
      <c r="Z265" s="58"/>
      <c r="AA265" s="58"/>
      <c r="AB265" s="58"/>
      <c r="AC265" s="58"/>
      <c r="AD265" s="58"/>
    </row>
    <row r="266" spans="2:30" ht="12.75" customHeight="1" x14ac:dyDescent="0.2">
      <c r="B266" s="83"/>
      <c r="D266" s="73"/>
      <c r="E266" s="74"/>
      <c r="F266" s="75"/>
      <c r="G266" s="77"/>
      <c r="H266" s="62"/>
      <c r="I266" s="62"/>
      <c r="J266" s="62"/>
      <c r="K266" s="62"/>
      <c r="L266" s="62"/>
      <c r="M266" s="58"/>
      <c r="N266" s="58"/>
      <c r="O266" s="58"/>
      <c r="P266" s="58"/>
      <c r="Q266" s="58"/>
      <c r="R266" s="55"/>
      <c r="S266" s="58"/>
      <c r="T266" s="58"/>
      <c r="U266" s="58"/>
      <c r="V266" s="55"/>
      <c r="W266" s="55"/>
      <c r="X266" s="58"/>
      <c r="Y266" s="58"/>
      <c r="Z266" s="58"/>
      <c r="AA266" s="58"/>
      <c r="AB266" s="58"/>
      <c r="AC266" s="58"/>
      <c r="AD266" s="58"/>
    </row>
    <row r="267" spans="2:30" ht="12.75" customHeight="1" x14ac:dyDescent="0.2">
      <c r="B267" s="83"/>
      <c r="D267" s="73"/>
      <c r="E267" s="74"/>
      <c r="F267" s="75"/>
      <c r="G267" s="77"/>
      <c r="H267" s="62"/>
      <c r="I267" s="62"/>
      <c r="J267" s="62"/>
      <c r="K267" s="62"/>
      <c r="L267" s="62"/>
      <c r="M267" s="58"/>
      <c r="N267" s="58"/>
      <c r="O267" s="58"/>
      <c r="P267" s="58"/>
      <c r="Q267" s="58"/>
      <c r="R267" s="55"/>
      <c r="S267" s="58"/>
      <c r="T267" s="58"/>
      <c r="U267" s="58"/>
      <c r="V267" s="55"/>
      <c r="W267" s="55"/>
      <c r="X267" s="58"/>
      <c r="Y267" s="58"/>
      <c r="Z267" s="58"/>
      <c r="AA267" s="58"/>
      <c r="AB267" s="58"/>
      <c r="AC267" s="58"/>
      <c r="AD267" s="58"/>
    </row>
    <row r="268" spans="2:30" ht="12.75" customHeight="1" x14ac:dyDescent="0.2">
      <c r="B268" s="83"/>
      <c r="D268" s="73"/>
      <c r="E268" s="74"/>
      <c r="F268" s="75"/>
      <c r="G268" s="77"/>
      <c r="H268" s="62"/>
      <c r="I268" s="62"/>
      <c r="J268" s="62"/>
      <c r="K268" s="62"/>
      <c r="L268" s="62"/>
      <c r="M268" s="59"/>
      <c r="N268" s="59"/>
      <c r="O268" s="59"/>
      <c r="P268" s="59"/>
      <c r="Q268" s="59"/>
      <c r="R268" s="56"/>
      <c r="S268" s="59"/>
      <c r="T268" s="59"/>
      <c r="U268" s="59"/>
      <c r="V268" s="56"/>
      <c r="W268" s="56"/>
      <c r="X268" s="59"/>
      <c r="Y268" s="59"/>
      <c r="Z268" s="59"/>
      <c r="AA268" s="59"/>
      <c r="AB268" s="59"/>
      <c r="AC268" s="59"/>
      <c r="AD268" s="59"/>
    </row>
    <row r="269" spans="2:30" ht="12.75" customHeight="1" thickBot="1" x14ac:dyDescent="0.25">
      <c r="B269" s="84"/>
      <c r="D269" s="66"/>
      <c r="E269" s="66"/>
      <c r="F269" s="66"/>
      <c r="G269" s="19"/>
      <c r="H269" s="20"/>
      <c r="I269" s="21" t="s">
        <v>6</v>
      </c>
      <c r="J269" s="21" t="s">
        <v>6</v>
      </c>
      <c r="K269" s="21" t="s">
        <v>28</v>
      </c>
      <c r="L269" s="21" t="s">
        <v>28</v>
      </c>
      <c r="M269" s="21" t="str">
        <f t="shared" ref="M269:AD269" si="89">IF(OR(TRIM(M252)=0,TRIM(M252)=""),"",IF(IFERROR(TRIM(INDEX(QryItemNamed,MATCH(TRIM(M252),ITEM,0),3)),"")="LS","",IFERROR(TRIM(INDEX(QryItemNamed,MATCH(TRIM(M252),ITEM,0),3)),"")))</f>
        <v/>
      </c>
      <c r="N269" s="21" t="str">
        <f t="shared" si="89"/>
        <v/>
      </c>
      <c r="O269" s="21" t="str">
        <f t="shared" si="89"/>
        <v/>
      </c>
      <c r="P269" s="21" t="str">
        <f t="shared" si="89"/>
        <v/>
      </c>
      <c r="Q269" s="21" t="str">
        <f t="shared" si="89"/>
        <v/>
      </c>
      <c r="R269" s="21"/>
      <c r="S269" s="21" t="str">
        <f t="shared" si="89"/>
        <v/>
      </c>
      <c r="T269" s="21" t="str">
        <f t="shared" si="89"/>
        <v/>
      </c>
      <c r="U269" s="21" t="str">
        <f t="shared" si="89"/>
        <v/>
      </c>
      <c r="V269" s="21"/>
      <c r="W269" s="21"/>
      <c r="X269" s="21" t="str">
        <f t="shared" si="89"/>
        <v/>
      </c>
      <c r="Y269" s="21" t="str">
        <f t="shared" si="89"/>
        <v/>
      </c>
      <c r="Z269" s="21" t="str">
        <f t="shared" si="89"/>
        <v/>
      </c>
      <c r="AA269" s="21" t="str">
        <f t="shared" si="89"/>
        <v/>
      </c>
      <c r="AB269" s="21" t="str">
        <f t="shared" si="89"/>
        <v/>
      </c>
      <c r="AC269" s="21" t="str">
        <f t="shared" si="89"/>
        <v/>
      </c>
      <c r="AD269" s="21" t="str">
        <f t="shared" si="89"/>
        <v/>
      </c>
    </row>
    <row r="270" spans="2:30" ht="12.75" customHeight="1" x14ac:dyDescent="0.2">
      <c r="B270" s="46"/>
      <c r="D270" s="22"/>
      <c r="E270" s="23"/>
      <c r="F270" s="22"/>
      <c r="G270" s="24"/>
      <c r="H270" s="23"/>
      <c r="I270" s="25" t="str">
        <f>IF(D270&lt;&gt;"",F270-D270,"")</f>
        <v/>
      </c>
      <c r="J270" s="25"/>
      <c r="K270" s="25" t="str">
        <f>IF(D270&lt;&gt;"",I270*J270/9,"")</f>
        <v/>
      </c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</row>
    <row r="271" spans="2:30" ht="12.75" customHeight="1" x14ac:dyDescent="0.2">
      <c r="B271" s="47"/>
      <c r="D271" s="22"/>
      <c r="E271" s="23" t="s">
        <v>1</v>
      </c>
      <c r="F271" s="22"/>
      <c r="G271" s="24"/>
      <c r="H271" s="23"/>
      <c r="I271" s="25" t="str">
        <f t="shared" ref="I271:I328" si="90">IF(D271&lt;&gt;"",F271-D271,"")</f>
        <v/>
      </c>
      <c r="J271" s="25"/>
      <c r="K271" s="25" t="str">
        <f t="shared" ref="K271:K328" si="91"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</row>
    <row r="272" spans="2:30" ht="12.75" customHeight="1" x14ac:dyDescent="0.2">
      <c r="B272" s="47"/>
      <c r="D272" s="27"/>
      <c r="E272" s="28"/>
      <c r="F272" s="27"/>
      <c r="G272" s="29"/>
      <c r="H272" s="28"/>
      <c r="I272" s="26" t="str">
        <f t="shared" si="90"/>
        <v/>
      </c>
      <c r="J272" s="26"/>
      <c r="K272" s="26" t="str">
        <f t="shared" si="91"/>
        <v/>
      </c>
      <c r="L272" s="26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</row>
    <row r="273" spans="2:30" ht="12.75" customHeight="1" x14ac:dyDescent="0.2">
      <c r="B273" s="47"/>
      <c r="D273" s="27"/>
      <c r="E273" s="28"/>
      <c r="F273" s="27"/>
      <c r="G273" s="29"/>
      <c r="H273" s="28"/>
      <c r="I273" s="26" t="str">
        <f t="shared" si="90"/>
        <v/>
      </c>
      <c r="J273" s="26"/>
      <c r="K273" s="26" t="str">
        <f t="shared" si="91"/>
        <v/>
      </c>
      <c r="L273" s="26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</row>
    <row r="274" spans="2:30" ht="12.75" customHeight="1" x14ac:dyDescent="0.2">
      <c r="B274" s="47"/>
      <c r="D274" s="27"/>
      <c r="E274" s="28"/>
      <c r="F274" s="27"/>
      <c r="G274" s="29"/>
      <c r="H274" s="28"/>
      <c r="I274" s="26" t="str">
        <f t="shared" si="90"/>
        <v/>
      </c>
      <c r="J274" s="26"/>
      <c r="K274" s="26" t="str">
        <f t="shared" si="91"/>
        <v/>
      </c>
      <c r="L274" s="26"/>
      <c r="M274" s="25"/>
      <c r="N274" s="25"/>
      <c r="O274" s="26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30"/>
      <c r="AC274" s="30"/>
      <c r="AD274" s="26"/>
    </row>
    <row r="275" spans="2:30" ht="12.75" customHeight="1" x14ac:dyDescent="0.2">
      <c r="B275" s="47"/>
      <c r="D275" s="27"/>
      <c r="E275" s="28"/>
      <c r="F275" s="27"/>
      <c r="G275" s="29"/>
      <c r="H275" s="28"/>
      <c r="I275" s="26" t="str">
        <f t="shared" si="90"/>
        <v/>
      </c>
      <c r="J275" s="26"/>
      <c r="K275" s="26" t="str">
        <f t="shared" si="91"/>
        <v/>
      </c>
      <c r="L275" s="26"/>
      <c r="M275" s="25"/>
      <c r="N275" s="25"/>
      <c r="O275" s="26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6"/>
      <c r="AA275" s="25"/>
      <c r="AB275" s="30"/>
      <c r="AC275" s="30"/>
      <c r="AD275" s="26"/>
    </row>
    <row r="276" spans="2:30" ht="12.75" customHeight="1" x14ac:dyDescent="0.2">
      <c r="B276" s="47"/>
      <c r="D276" s="27"/>
      <c r="E276" s="28"/>
      <c r="F276" s="27"/>
      <c r="G276" s="29"/>
      <c r="H276" s="28"/>
      <c r="I276" s="26" t="str">
        <f t="shared" si="90"/>
        <v/>
      </c>
      <c r="J276" s="26"/>
      <c r="K276" s="26" t="str">
        <f t="shared" si="91"/>
        <v/>
      </c>
      <c r="L276" s="26"/>
      <c r="M276" s="25"/>
      <c r="N276" s="25"/>
      <c r="O276" s="26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6"/>
      <c r="AA276" s="25"/>
      <c r="AB276" s="30"/>
      <c r="AC276" s="30"/>
      <c r="AD276" s="26"/>
    </row>
    <row r="277" spans="2:30" ht="12.75" customHeight="1" x14ac:dyDescent="0.2">
      <c r="B277" s="47"/>
      <c r="D277" s="27"/>
      <c r="E277" s="28"/>
      <c r="F277" s="27"/>
      <c r="G277" s="29"/>
      <c r="H277" s="28"/>
      <c r="I277" s="26" t="str">
        <f t="shared" si="90"/>
        <v/>
      </c>
      <c r="J277" s="26"/>
      <c r="K277" s="26" t="str">
        <f t="shared" si="91"/>
        <v/>
      </c>
      <c r="L277" s="26"/>
      <c r="M277" s="25"/>
      <c r="N277" s="25"/>
      <c r="O277" s="26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6"/>
      <c r="AA277" s="25"/>
      <c r="AB277" s="30"/>
      <c r="AC277" s="30"/>
      <c r="AD277" s="26"/>
    </row>
    <row r="278" spans="2:30" ht="12.75" customHeight="1" x14ac:dyDescent="0.2">
      <c r="B278" s="47"/>
      <c r="D278" s="27"/>
      <c r="E278" s="28"/>
      <c r="F278" s="27"/>
      <c r="G278" s="29"/>
      <c r="H278" s="28"/>
      <c r="I278" s="26" t="str">
        <f t="shared" si="90"/>
        <v/>
      </c>
      <c r="J278" s="26"/>
      <c r="K278" s="26" t="str">
        <f t="shared" si="91"/>
        <v/>
      </c>
      <c r="L278" s="26"/>
      <c r="M278" s="25"/>
      <c r="N278" s="25"/>
      <c r="O278" s="26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6"/>
      <c r="AA278" s="25"/>
      <c r="AB278" s="30"/>
      <c r="AC278" s="30"/>
      <c r="AD278" s="26"/>
    </row>
    <row r="279" spans="2:30" ht="12.75" customHeight="1" x14ac:dyDescent="0.2">
      <c r="B279" s="47"/>
      <c r="D279" s="27"/>
      <c r="E279" s="28"/>
      <c r="F279" s="27"/>
      <c r="G279" s="29"/>
      <c r="H279" s="28"/>
      <c r="I279" s="26" t="str">
        <f t="shared" si="90"/>
        <v/>
      </c>
      <c r="J279" s="26"/>
      <c r="K279" s="26" t="str">
        <f t="shared" si="91"/>
        <v/>
      </c>
      <c r="L279" s="26"/>
      <c r="M279" s="25"/>
      <c r="N279" s="25"/>
      <c r="O279" s="26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6"/>
      <c r="AA279" s="25"/>
      <c r="AB279" s="30"/>
      <c r="AC279" s="30"/>
      <c r="AD279" s="26"/>
    </row>
    <row r="280" spans="2:30" ht="12.75" customHeight="1" x14ac:dyDescent="0.2">
      <c r="B280" s="47"/>
      <c r="D280" s="27"/>
      <c r="E280" s="28"/>
      <c r="F280" s="27"/>
      <c r="G280" s="29"/>
      <c r="H280" s="28"/>
      <c r="I280" s="26" t="str">
        <f t="shared" si="90"/>
        <v/>
      </c>
      <c r="J280" s="26"/>
      <c r="K280" s="26" t="str">
        <f t="shared" si="91"/>
        <v/>
      </c>
      <c r="L280" s="26"/>
      <c r="M280" s="25"/>
      <c r="N280" s="25"/>
      <c r="O280" s="26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6"/>
      <c r="AA280" s="25"/>
      <c r="AB280" s="30"/>
      <c r="AC280" s="30"/>
      <c r="AD280" s="26"/>
    </row>
    <row r="281" spans="2:30" ht="12.75" customHeight="1" x14ac:dyDescent="0.2">
      <c r="B281" s="47"/>
      <c r="D281" s="27"/>
      <c r="E281" s="28"/>
      <c r="F281" s="27"/>
      <c r="G281" s="29"/>
      <c r="H281" s="28"/>
      <c r="I281" s="26" t="str">
        <f t="shared" si="90"/>
        <v/>
      </c>
      <c r="J281" s="26"/>
      <c r="K281" s="26" t="str">
        <f t="shared" si="91"/>
        <v/>
      </c>
      <c r="L281" s="26"/>
      <c r="M281" s="25"/>
      <c r="N281" s="25"/>
      <c r="O281" s="26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6"/>
      <c r="AA281" s="25"/>
      <c r="AB281" s="30"/>
      <c r="AC281" s="30"/>
      <c r="AD281" s="26"/>
    </row>
    <row r="282" spans="2:30" ht="12.75" customHeight="1" x14ac:dyDescent="0.2">
      <c r="B282" s="47"/>
      <c r="D282" s="27"/>
      <c r="E282" s="28"/>
      <c r="F282" s="27"/>
      <c r="G282" s="29"/>
      <c r="H282" s="28"/>
      <c r="I282" s="26" t="str">
        <f t="shared" si="90"/>
        <v/>
      </c>
      <c r="J282" s="26"/>
      <c r="K282" s="26" t="str">
        <f t="shared" si="91"/>
        <v/>
      </c>
      <c r="L282" s="26"/>
      <c r="M282" s="25"/>
      <c r="N282" s="25"/>
      <c r="O282" s="26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6"/>
      <c r="AA282" s="25"/>
      <c r="AB282" s="30"/>
      <c r="AC282" s="30"/>
      <c r="AD282" s="26"/>
    </row>
    <row r="283" spans="2:30" ht="12.75" customHeight="1" x14ac:dyDescent="0.2">
      <c r="B283" s="47"/>
      <c r="D283" s="27"/>
      <c r="E283" s="28"/>
      <c r="F283" s="27"/>
      <c r="G283" s="29"/>
      <c r="H283" s="28"/>
      <c r="I283" s="26" t="str">
        <f t="shared" si="90"/>
        <v/>
      </c>
      <c r="J283" s="26"/>
      <c r="K283" s="26" t="str">
        <f t="shared" si="91"/>
        <v/>
      </c>
      <c r="L283" s="26"/>
      <c r="M283" s="25"/>
      <c r="N283" s="25"/>
      <c r="O283" s="26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6"/>
      <c r="AA283" s="25"/>
      <c r="AB283" s="30"/>
      <c r="AC283" s="30"/>
      <c r="AD283" s="26"/>
    </row>
    <row r="284" spans="2:30" ht="12.75" customHeight="1" x14ac:dyDescent="0.2">
      <c r="B284" s="47"/>
      <c r="D284" s="27"/>
      <c r="E284" s="28"/>
      <c r="F284" s="27"/>
      <c r="G284" s="29"/>
      <c r="H284" s="28"/>
      <c r="I284" s="26" t="str">
        <f t="shared" si="90"/>
        <v/>
      </c>
      <c r="J284" s="26"/>
      <c r="K284" s="26" t="str">
        <f t="shared" si="91"/>
        <v/>
      </c>
      <c r="L284" s="26"/>
      <c r="M284" s="25"/>
      <c r="N284" s="25"/>
      <c r="O284" s="26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6"/>
      <c r="AA284" s="25"/>
      <c r="AB284" s="30"/>
      <c r="AC284" s="30"/>
      <c r="AD284" s="26"/>
    </row>
    <row r="285" spans="2:30" ht="12.75" customHeight="1" x14ac:dyDescent="0.2">
      <c r="B285" s="47"/>
      <c r="D285" s="27"/>
      <c r="E285" s="28"/>
      <c r="F285" s="27"/>
      <c r="G285" s="29"/>
      <c r="H285" s="28"/>
      <c r="I285" s="26" t="str">
        <f t="shared" si="90"/>
        <v/>
      </c>
      <c r="J285" s="26"/>
      <c r="K285" s="26" t="str">
        <f t="shared" si="91"/>
        <v/>
      </c>
      <c r="L285" s="26"/>
      <c r="M285" s="25"/>
      <c r="N285" s="25"/>
      <c r="O285" s="26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6"/>
      <c r="AA285" s="25"/>
      <c r="AB285" s="30"/>
      <c r="AC285" s="30"/>
      <c r="AD285" s="26"/>
    </row>
    <row r="286" spans="2:30" ht="12.75" customHeight="1" x14ac:dyDescent="0.2">
      <c r="B286" s="47"/>
      <c r="D286" s="27"/>
      <c r="E286" s="28"/>
      <c r="F286" s="27"/>
      <c r="G286" s="29"/>
      <c r="H286" s="28"/>
      <c r="I286" s="26" t="str">
        <f t="shared" si="90"/>
        <v/>
      </c>
      <c r="J286" s="26"/>
      <c r="K286" s="26" t="str">
        <f t="shared" si="91"/>
        <v/>
      </c>
      <c r="L286" s="26"/>
      <c r="M286" s="25"/>
      <c r="N286" s="25"/>
      <c r="O286" s="26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6"/>
      <c r="AA286" s="25"/>
      <c r="AB286" s="30"/>
      <c r="AC286" s="30"/>
      <c r="AD286" s="26"/>
    </row>
    <row r="287" spans="2:30" ht="12.75" customHeight="1" x14ac:dyDescent="0.2">
      <c r="B287" s="47"/>
      <c r="D287" s="27"/>
      <c r="E287" s="28"/>
      <c r="F287" s="27"/>
      <c r="G287" s="29"/>
      <c r="H287" s="28"/>
      <c r="I287" s="26" t="str">
        <f t="shared" si="90"/>
        <v/>
      </c>
      <c r="J287" s="26"/>
      <c r="K287" s="26" t="str">
        <f t="shared" si="91"/>
        <v/>
      </c>
      <c r="L287" s="26"/>
      <c r="M287" s="25"/>
      <c r="N287" s="25"/>
      <c r="O287" s="26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6"/>
      <c r="AA287" s="25"/>
      <c r="AB287" s="30"/>
      <c r="AC287" s="30"/>
      <c r="AD287" s="26"/>
    </row>
    <row r="288" spans="2:30" ht="12.75" customHeight="1" x14ac:dyDescent="0.2">
      <c r="B288" s="47"/>
      <c r="D288" s="27"/>
      <c r="E288" s="28"/>
      <c r="F288" s="27"/>
      <c r="G288" s="29"/>
      <c r="H288" s="28"/>
      <c r="I288" s="26" t="str">
        <f t="shared" si="90"/>
        <v/>
      </c>
      <c r="J288" s="26"/>
      <c r="K288" s="26" t="str">
        <f t="shared" si="91"/>
        <v/>
      </c>
      <c r="L288" s="26"/>
      <c r="M288" s="25"/>
      <c r="N288" s="25"/>
      <c r="O288" s="26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6"/>
      <c r="AA288" s="25"/>
      <c r="AB288" s="30"/>
      <c r="AC288" s="30"/>
      <c r="AD288" s="26"/>
    </row>
    <row r="289" spans="2:30" ht="12.75" customHeight="1" x14ac:dyDescent="0.2">
      <c r="B289" s="47"/>
      <c r="D289" s="27"/>
      <c r="E289" s="28"/>
      <c r="F289" s="27"/>
      <c r="G289" s="29"/>
      <c r="H289" s="28"/>
      <c r="I289" s="26" t="str">
        <f t="shared" si="90"/>
        <v/>
      </c>
      <c r="J289" s="26"/>
      <c r="K289" s="26" t="str">
        <f t="shared" si="91"/>
        <v/>
      </c>
      <c r="L289" s="26"/>
      <c r="M289" s="25"/>
      <c r="N289" s="25"/>
      <c r="O289" s="26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6"/>
      <c r="AA289" s="25"/>
      <c r="AB289" s="30"/>
      <c r="AC289" s="30"/>
      <c r="AD289" s="26"/>
    </row>
    <row r="290" spans="2:30" ht="12.75" customHeight="1" x14ac:dyDescent="0.2">
      <c r="B290" s="47"/>
      <c r="D290" s="27"/>
      <c r="E290" s="28"/>
      <c r="F290" s="27"/>
      <c r="G290" s="29"/>
      <c r="H290" s="28"/>
      <c r="I290" s="26" t="str">
        <f t="shared" si="90"/>
        <v/>
      </c>
      <c r="J290" s="26"/>
      <c r="K290" s="26" t="str">
        <f t="shared" si="91"/>
        <v/>
      </c>
      <c r="L290" s="26"/>
      <c r="M290" s="25"/>
      <c r="N290" s="25"/>
      <c r="O290" s="26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6"/>
      <c r="AA290" s="25"/>
      <c r="AB290" s="30"/>
      <c r="AC290" s="30"/>
      <c r="AD290" s="26"/>
    </row>
    <row r="291" spans="2:30" ht="12.75" customHeight="1" x14ac:dyDescent="0.2">
      <c r="B291" s="47"/>
      <c r="D291" s="27"/>
      <c r="E291" s="28"/>
      <c r="F291" s="27"/>
      <c r="G291" s="29"/>
      <c r="H291" s="28"/>
      <c r="I291" s="26" t="str">
        <f t="shared" si="90"/>
        <v/>
      </c>
      <c r="J291" s="26"/>
      <c r="K291" s="26" t="str">
        <f t="shared" si="91"/>
        <v/>
      </c>
      <c r="L291" s="26"/>
      <c r="M291" s="25"/>
      <c r="N291" s="25"/>
      <c r="O291" s="26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6"/>
      <c r="AA291" s="25"/>
      <c r="AB291" s="30"/>
      <c r="AC291" s="30"/>
      <c r="AD291" s="26"/>
    </row>
    <row r="292" spans="2:30" ht="12.75" customHeight="1" x14ac:dyDescent="0.2">
      <c r="B292" s="47"/>
      <c r="D292" s="27"/>
      <c r="E292" s="28"/>
      <c r="F292" s="27"/>
      <c r="G292" s="29"/>
      <c r="H292" s="28"/>
      <c r="I292" s="26" t="str">
        <f t="shared" si="90"/>
        <v/>
      </c>
      <c r="J292" s="26"/>
      <c r="K292" s="26" t="str">
        <f t="shared" si="91"/>
        <v/>
      </c>
      <c r="L292" s="26"/>
      <c r="M292" s="25"/>
      <c r="N292" s="25"/>
      <c r="O292" s="26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6"/>
      <c r="AA292" s="25"/>
      <c r="AB292" s="30"/>
      <c r="AC292" s="30"/>
      <c r="AD292" s="26"/>
    </row>
    <row r="293" spans="2:30" ht="12.75" customHeight="1" x14ac:dyDescent="0.2">
      <c r="B293" s="47"/>
      <c r="D293" s="27"/>
      <c r="E293" s="28"/>
      <c r="F293" s="27"/>
      <c r="G293" s="29"/>
      <c r="H293" s="28"/>
      <c r="I293" s="26" t="str">
        <f t="shared" si="90"/>
        <v/>
      </c>
      <c r="J293" s="26"/>
      <c r="K293" s="26" t="str">
        <f t="shared" si="91"/>
        <v/>
      </c>
      <c r="L293" s="26"/>
      <c r="M293" s="25"/>
      <c r="N293" s="25"/>
      <c r="O293" s="26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6"/>
      <c r="AA293" s="25"/>
      <c r="AB293" s="30"/>
      <c r="AC293" s="30"/>
      <c r="AD293" s="26"/>
    </row>
    <row r="294" spans="2:30" ht="12.75" customHeight="1" x14ac:dyDescent="0.2">
      <c r="B294" s="47"/>
      <c r="D294" s="27"/>
      <c r="E294" s="28"/>
      <c r="F294" s="27"/>
      <c r="G294" s="29"/>
      <c r="H294" s="28"/>
      <c r="I294" s="26" t="str">
        <f t="shared" si="90"/>
        <v/>
      </c>
      <c r="J294" s="26"/>
      <c r="K294" s="26" t="str">
        <f t="shared" si="91"/>
        <v/>
      </c>
      <c r="L294" s="26"/>
      <c r="M294" s="25"/>
      <c r="N294" s="25"/>
      <c r="O294" s="26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6"/>
      <c r="AA294" s="25"/>
      <c r="AB294" s="30"/>
      <c r="AC294" s="30"/>
      <c r="AD294" s="26"/>
    </row>
    <row r="295" spans="2:30" ht="12.75" customHeight="1" x14ac:dyDescent="0.2">
      <c r="B295" s="47"/>
      <c r="D295" s="27"/>
      <c r="E295" s="28"/>
      <c r="F295" s="27"/>
      <c r="G295" s="29"/>
      <c r="H295" s="28"/>
      <c r="I295" s="26" t="str">
        <f t="shared" si="90"/>
        <v/>
      </c>
      <c r="J295" s="26"/>
      <c r="K295" s="26" t="str">
        <f t="shared" si="91"/>
        <v/>
      </c>
      <c r="L295" s="26"/>
      <c r="M295" s="25"/>
      <c r="N295" s="25"/>
      <c r="O295" s="26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30"/>
      <c r="AC295" s="30"/>
      <c r="AD295" s="26"/>
    </row>
    <row r="296" spans="2:30" ht="12.75" customHeight="1" x14ac:dyDescent="0.2">
      <c r="B296" s="47"/>
      <c r="D296" s="27"/>
      <c r="E296" s="28"/>
      <c r="F296" s="27"/>
      <c r="G296" s="29"/>
      <c r="H296" s="28"/>
      <c r="I296" s="26" t="str">
        <f t="shared" si="90"/>
        <v/>
      </c>
      <c r="J296" s="26"/>
      <c r="K296" s="26" t="str">
        <f t="shared" si="91"/>
        <v/>
      </c>
      <c r="L296" s="26"/>
      <c r="M296" s="25"/>
      <c r="N296" s="25"/>
      <c r="O296" s="26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6"/>
      <c r="AA296" s="25"/>
      <c r="AB296" s="30"/>
      <c r="AC296" s="30"/>
      <c r="AD296" s="26"/>
    </row>
    <row r="297" spans="2:30" ht="12.75" customHeight="1" x14ac:dyDescent="0.2">
      <c r="B297" s="47"/>
      <c r="D297" s="27"/>
      <c r="E297" s="28"/>
      <c r="F297" s="27"/>
      <c r="G297" s="29"/>
      <c r="H297" s="28"/>
      <c r="I297" s="26" t="str">
        <f t="shared" si="90"/>
        <v/>
      </c>
      <c r="J297" s="26"/>
      <c r="K297" s="26" t="str">
        <f t="shared" si="91"/>
        <v/>
      </c>
      <c r="L297" s="26"/>
      <c r="M297" s="25"/>
      <c r="N297" s="25"/>
      <c r="O297" s="26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6"/>
      <c r="AA297" s="25"/>
      <c r="AB297" s="30"/>
      <c r="AC297" s="30"/>
      <c r="AD297" s="26"/>
    </row>
    <row r="298" spans="2:30" ht="12.75" customHeight="1" x14ac:dyDescent="0.2">
      <c r="B298" s="47"/>
      <c r="D298" s="27"/>
      <c r="E298" s="28"/>
      <c r="F298" s="27"/>
      <c r="G298" s="29"/>
      <c r="H298" s="28"/>
      <c r="I298" s="26" t="str">
        <f t="shared" si="90"/>
        <v/>
      </c>
      <c r="J298" s="26"/>
      <c r="K298" s="26" t="str">
        <f t="shared" si="91"/>
        <v/>
      </c>
      <c r="L298" s="26"/>
      <c r="M298" s="25"/>
      <c r="N298" s="25"/>
      <c r="O298" s="26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6"/>
      <c r="AA298" s="25"/>
      <c r="AB298" s="30"/>
      <c r="AC298" s="30"/>
      <c r="AD298" s="26"/>
    </row>
    <row r="299" spans="2:30" ht="12.75" customHeight="1" x14ac:dyDescent="0.2">
      <c r="B299" s="47"/>
      <c r="D299" s="27"/>
      <c r="E299" s="28"/>
      <c r="F299" s="27"/>
      <c r="G299" s="29"/>
      <c r="H299" s="28"/>
      <c r="I299" s="26" t="str">
        <f t="shared" si="90"/>
        <v/>
      </c>
      <c r="J299" s="26"/>
      <c r="K299" s="26" t="str">
        <f t="shared" si="91"/>
        <v/>
      </c>
      <c r="L299" s="26"/>
      <c r="M299" s="25"/>
      <c r="N299" s="25"/>
      <c r="O299" s="26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30"/>
      <c r="AC299" s="30"/>
      <c r="AD299" s="26"/>
    </row>
    <row r="300" spans="2:30" ht="12.75" customHeight="1" x14ac:dyDescent="0.2">
      <c r="B300" s="47"/>
      <c r="D300" s="27"/>
      <c r="E300" s="28"/>
      <c r="F300" s="27"/>
      <c r="G300" s="29"/>
      <c r="H300" s="28"/>
      <c r="I300" s="26" t="str">
        <f t="shared" si="90"/>
        <v/>
      </c>
      <c r="J300" s="26"/>
      <c r="K300" s="26" t="str">
        <f t="shared" si="91"/>
        <v/>
      </c>
      <c r="L300" s="26"/>
      <c r="M300" s="25"/>
      <c r="N300" s="25"/>
      <c r="O300" s="26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30"/>
      <c r="AC300" s="30"/>
      <c r="AD300" s="26"/>
    </row>
    <row r="301" spans="2:30" ht="12.75" customHeight="1" x14ac:dyDescent="0.2">
      <c r="B301" s="47"/>
      <c r="D301" s="27"/>
      <c r="E301" s="28"/>
      <c r="F301" s="27"/>
      <c r="G301" s="29"/>
      <c r="H301" s="28"/>
      <c r="I301" s="26" t="str">
        <f t="shared" si="90"/>
        <v/>
      </c>
      <c r="J301" s="26"/>
      <c r="K301" s="26" t="str">
        <f t="shared" si="91"/>
        <v/>
      </c>
      <c r="L301" s="26"/>
      <c r="M301" s="25"/>
      <c r="N301" s="25"/>
      <c r="O301" s="26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30"/>
      <c r="AC301" s="30"/>
      <c r="AD301" s="26"/>
    </row>
    <row r="302" spans="2:30" ht="12.75" customHeight="1" x14ac:dyDescent="0.2">
      <c r="B302" s="47"/>
      <c r="D302" s="27"/>
      <c r="E302" s="28"/>
      <c r="F302" s="27"/>
      <c r="G302" s="29"/>
      <c r="H302" s="28"/>
      <c r="I302" s="26" t="str">
        <f t="shared" si="90"/>
        <v/>
      </c>
      <c r="J302" s="26"/>
      <c r="K302" s="26" t="str">
        <f t="shared" si="91"/>
        <v/>
      </c>
      <c r="L302" s="26"/>
      <c r="M302" s="25"/>
      <c r="N302" s="25"/>
      <c r="O302" s="26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30"/>
      <c r="AC302" s="30"/>
      <c r="AD302" s="26"/>
    </row>
    <row r="303" spans="2:30" ht="12.75" customHeight="1" x14ac:dyDescent="0.2">
      <c r="B303" s="47"/>
      <c r="D303" s="27"/>
      <c r="E303" s="28"/>
      <c r="F303" s="27"/>
      <c r="G303" s="29"/>
      <c r="H303" s="28"/>
      <c r="I303" s="26" t="str">
        <f t="shared" si="90"/>
        <v/>
      </c>
      <c r="J303" s="26"/>
      <c r="K303" s="26" t="str">
        <f t="shared" si="91"/>
        <v/>
      </c>
      <c r="L303" s="26"/>
      <c r="M303" s="25"/>
      <c r="N303" s="25"/>
      <c r="O303" s="26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30"/>
      <c r="AC303" s="30"/>
      <c r="AD303" s="26"/>
    </row>
    <row r="304" spans="2:30" ht="12.75" customHeight="1" x14ac:dyDescent="0.2">
      <c r="B304" s="47"/>
      <c r="D304" s="27"/>
      <c r="E304" s="28"/>
      <c r="F304" s="27"/>
      <c r="G304" s="29"/>
      <c r="H304" s="28"/>
      <c r="I304" s="26" t="str">
        <f t="shared" si="90"/>
        <v/>
      </c>
      <c r="J304" s="26"/>
      <c r="K304" s="26" t="str">
        <f t="shared" si="91"/>
        <v/>
      </c>
      <c r="L304" s="26"/>
      <c r="M304" s="25"/>
      <c r="N304" s="25"/>
      <c r="O304" s="26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30"/>
      <c r="AC304" s="30"/>
      <c r="AD304" s="26"/>
    </row>
    <row r="305" spans="2:30" ht="12.75" customHeight="1" x14ac:dyDescent="0.2">
      <c r="B305" s="47"/>
      <c r="D305" s="27"/>
      <c r="E305" s="28"/>
      <c r="F305" s="27"/>
      <c r="G305" s="29"/>
      <c r="H305" s="28"/>
      <c r="I305" s="26" t="str">
        <f t="shared" si="90"/>
        <v/>
      </c>
      <c r="J305" s="26"/>
      <c r="K305" s="26" t="str">
        <f t="shared" si="91"/>
        <v/>
      </c>
      <c r="L305" s="26"/>
      <c r="M305" s="25"/>
      <c r="N305" s="25"/>
      <c r="O305" s="26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6"/>
      <c r="AB305" s="30"/>
      <c r="AC305" s="30"/>
      <c r="AD305" s="26"/>
    </row>
    <row r="306" spans="2:30" ht="12.75" customHeight="1" x14ac:dyDescent="0.2">
      <c r="B306" s="47"/>
      <c r="D306" s="27"/>
      <c r="E306" s="28"/>
      <c r="F306" s="27"/>
      <c r="G306" s="29"/>
      <c r="H306" s="28"/>
      <c r="I306" s="26" t="str">
        <f t="shared" si="90"/>
        <v/>
      </c>
      <c r="J306" s="26"/>
      <c r="K306" s="26" t="str">
        <f t="shared" si="91"/>
        <v/>
      </c>
      <c r="L306" s="26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6"/>
      <c r="AB306" s="25"/>
      <c r="AC306" s="25"/>
      <c r="AD306" s="25"/>
    </row>
    <row r="307" spans="2:30" ht="12.75" customHeight="1" x14ac:dyDescent="0.2">
      <c r="B307" s="47"/>
      <c r="D307" s="27"/>
      <c r="E307" s="28"/>
      <c r="F307" s="27"/>
      <c r="G307" s="29"/>
      <c r="H307" s="28"/>
      <c r="I307" s="26" t="str">
        <f t="shared" si="90"/>
        <v/>
      </c>
      <c r="J307" s="26"/>
      <c r="K307" s="26" t="str">
        <f t="shared" si="91"/>
        <v/>
      </c>
      <c r="L307" s="26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6"/>
      <c r="AB307" s="25"/>
      <c r="AC307" s="25"/>
      <c r="AD307" s="25"/>
    </row>
    <row r="308" spans="2:30" ht="12.75" customHeight="1" x14ac:dyDescent="0.2">
      <c r="B308" s="47"/>
      <c r="D308" s="27"/>
      <c r="E308" s="28"/>
      <c r="F308" s="27"/>
      <c r="G308" s="29"/>
      <c r="H308" s="28"/>
      <c r="I308" s="26" t="str">
        <f t="shared" si="90"/>
        <v/>
      </c>
      <c r="J308" s="26"/>
      <c r="K308" s="26" t="str">
        <f t="shared" si="91"/>
        <v/>
      </c>
      <c r="L308" s="26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6"/>
      <c r="AB308" s="25"/>
      <c r="AC308" s="25"/>
      <c r="AD308" s="25"/>
    </row>
    <row r="309" spans="2:30" ht="12.75" customHeight="1" x14ac:dyDescent="0.2">
      <c r="B309" s="47"/>
      <c r="D309" s="27"/>
      <c r="E309" s="28"/>
      <c r="F309" s="27"/>
      <c r="G309" s="29"/>
      <c r="H309" s="28"/>
      <c r="I309" s="26" t="str">
        <f t="shared" si="90"/>
        <v/>
      </c>
      <c r="J309" s="26"/>
      <c r="K309" s="26" t="str">
        <f t="shared" si="91"/>
        <v/>
      </c>
      <c r="L309" s="26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6"/>
      <c r="AB309" s="25"/>
      <c r="AC309" s="25"/>
      <c r="AD309" s="25"/>
    </row>
    <row r="310" spans="2:30" ht="12.75" customHeight="1" x14ac:dyDescent="0.2">
      <c r="B310" s="47"/>
      <c r="D310" s="27"/>
      <c r="E310" s="28"/>
      <c r="F310" s="27"/>
      <c r="G310" s="29"/>
      <c r="H310" s="28"/>
      <c r="I310" s="26" t="str">
        <f t="shared" si="90"/>
        <v/>
      </c>
      <c r="J310" s="26"/>
      <c r="K310" s="26" t="str">
        <f t="shared" si="91"/>
        <v/>
      </c>
      <c r="L310" s="26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6"/>
      <c r="AB310" s="25"/>
      <c r="AC310" s="25"/>
      <c r="AD310" s="25"/>
    </row>
    <row r="311" spans="2:30" ht="12.75" customHeight="1" x14ac:dyDescent="0.2">
      <c r="B311" s="47"/>
      <c r="D311" s="27"/>
      <c r="E311" s="28"/>
      <c r="F311" s="27"/>
      <c r="G311" s="29"/>
      <c r="H311" s="28"/>
      <c r="I311" s="26" t="str">
        <f t="shared" si="90"/>
        <v/>
      </c>
      <c r="J311" s="26"/>
      <c r="K311" s="26" t="str">
        <f t="shared" si="91"/>
        <v/>
      </c>
      <c r="L311" s="26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</row>
    <row r="312" spans="2:30" ht="12.75" customHeight="1" x14ac:dyDescent="0.2">
      <c r="B312" s="47"/>
      <c r="D312" s="27"/>
      <c r="E312" s="28"/>
      <c r="F312" s="27"/>
      <c r="G312" s="29"/>
      <c r="H312" s="28"/>
      <c r="I312" s="26" t="str">
        <f t="shared" si="90"/>
        <v/>
      </c>
      <c r="J312" s="26"/>
      <c r="K312" s="26" t="str">
        <f t="shared" si="91"/>
        <v/>
      </c>
      <c r="L312" s="26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</row>
    <row r="313" spans="2:30" ht="12.75" customHeight="1" x14ac:dyDescent="0.2">
      <c r="B313" s="47"/>
      <c r="D313" s="27"/>
      <c r="E313" s="28"/>
      <c r="F313" s="27"/>
      <c r="G313" s="29"/>
      <c r="H313" s="31"/>
      <c r="I313" s="26" t="str">
        <f t="shared" si="90"/>
        <v/>
      </c>
      <c r="J313" s="26"/>
      <c r="K313" s="26" t="str">
        <f t="shared" si="91"/>
        <v/>
      </c>
      <c r="L313" s="26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</row>
    <row r="314" spans="2:30" ht="12.75" customHeight="1" x14ac:dyDescent="0.2">
      <c r="B314" s="47"/>
      <c r="D314" s="27"/>
      <c r="E314" s="28"/>
      <c r="F314" s="27"/>
      <c r="G314" s="29"/>
      <c r="H314" s="31"/>
      <c r="I314" s="26" t="str">
        <f t="shared" si="90"/>
        <v/>
      </c>
      <c r="J314" s="26"/>
      <c r="K314" s="26" t="str">
        <f t="shared" si="91"/>
        <v/>
      </c>
      <c r="L314" s="26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</row>
    <row r="315" spans="2:30" ht="12.75" customHeight="1" x14ac:dyDescent="0.2">
      <c r="B315" s="47"/>
      <c r="D315" s="27"/>
      <c r="E315" s="28"/>
      <c r="F315" s="27"/>
      <c r="G315" s="29"/>
      <c r="H315" s="31"/>
      <c r="I315" s="26" t="str">
        <f t="shared" si="90"/>
        <v/>
      </c>
      <c r="J315" s="26"/>
      <c r="K315" s="26" t="str">
        <f t="shared" si="91"/>
        <v/>
      </c>
      <c r="L315" s="26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</row>
    <row r="316" spans="2:30" ht="12.75" customHeight="1" x14ac:dyDescent="0.2">
      <c r="B316" s="47"/>
      <c r="D316" s="27"/>
      <c r="E316" s="28"/>
      <c r="F316" s="27"/>
      <c r="G316" s="29"/>
      <c r="H316" s="28"/>
      <c r="I316" s="26" t="str">
        <f t="shared" si="90"/>
        <v/>
      </c>
      <c r="J316" s="26"/>
      <c r="K316" s="26" t="str">
        <f t="shared" si="91"/>
        <v/>
      </c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30"/>
      <c r="AC316" s="25"/>
      <c r="AD316" s="25"/>
    </row>
    <row r="317" spans="2:30" ht="12.75" customHeight="1" x14ac:dyDescent="0.2">
      <c r="B317" s="47"/>
      <c r="D317" s="27"/>
      <c r="E317" s="28"/>
      <c r="F317" s="27"/>
      <c r="G317" s="29"/>
      <c r="H317" s="28"/>
      <c r="I317" s="26" t="str">
        <f t="shared" si="90"/>
        <v/>
      </c>
      <c r="J317" s="26"/>
      <c r="K317" s="26" t="str">
        <f t="shared" si="91"/>
        <v/>
      </c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30"/>
      <c r="AC317" s="25"/>
      <c r="AD317" s="25"/>
    </row>
    <row r="318" spans="2:30" ht="12.75" customHeight="1" x14ac:dyDescent="0.2">
      <c r="B318" s="47"/>
      <c r="D318" s="27"/>
      <c r="E318" s="28"/>
      <c r="F318" s="27"/>
      <c r="G318" s="29"/>
      <c r="H318" s="28"/>
      <c r="I318" s="26" t="str">
        <f t="shared" si="90"/>
        <v/>
      </c>
      <c r="J318" s="26"/>
      <c r="K318" s="26" t="str">
        <f t="shared" si="91"/>
        <v/>
      </c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30"/>
      <c r="AC318" s="25"/>
      <c r="AD318" s="25"/>
    </row>
    <row r="319" spans="2:30" ht="12.75" customHeight="1" x14ac:dyDescent="0.2">
      <c r="B319" s="47"/>
      <c r="D319" s="27"/>
      <c r="E319" s="28"/>
      <c r="F319" s="27"/>
      <c r="G319" s="29"/>
      <c r="H319" s="28"/>
      <c r="I319" s="26" t="str">
        <f t="shared" si="90"/>
        <v/>
      </c>
      <c r="J319" s="26"/>
      <c r="K319" s="26" t="str">
        <f t="shared" si="91"/>
        <v/>
      </c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30"/>
      <c r="AC319" s="25"/>
      <c r="AD319" s="25"/>
    </row>
    <row r="320" spans="2:30" ht="12.75" customHeight="1" x14ac:dyDescent="0.2">
      <c r="B320" s="47"/>
      <c r="D320" s="27"/>
      <c r="E320" s="28"/>
      <c r="F320" s="27"/>
      <c r="G320" s="29"/>
      <c r="H320" s="28"/>
      <c r="I320" s="26" t="str">
        <f t="shared" si="90"/>
        <v/>
      </c>
      <c r="J320" s="26"/>
      <c r="K320" s="26" t="str">
        <f t="shared" si="91"/>
        <v/>
      </c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30"/>
      <c r="AC320" s="25"/>
      <c r="AD320" s="25"/>
    </row>
    <row r="321" spans="2:30" ht="12.75" customHeight="1" x14ac:dyDescent="0.2">
      <c r="B321" s="47"/>
      <c r="D321" s="27"/>
      <c r="E321" s="28"/>
      <c r="F321" s="27"/>
      <c r="G321" s="29"/>
      <c r="H321" s="28"/>
      <c r="I321" s="26" t="str">
        <f t="shared" si="90"/>
        <v/>
      </c>
      <c r="J321" s="26"/>
      <c r="K321" s="26" t="str">
        <f t="shared" si="91"/>
        <v/>
      </c>
      <c r="L321" s="26"/>
      <c r="M321" s="25"/>
      <c r="N321" s="25"/>
      <c r="O321" s="26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30"/>
      <c r="AC321" s="30"/>
      <c r="AD321" s="26"/>
    </row>
    <row r="322" spans="2:30" ht="12.75" customHeight="1" x14ac:dyDescent="0.2">
      <c r="B322" s="47"/>
      <c r="D322" s="27"/>
      <c r="E322" s="28"/>
      <c r="F322" s="27"/>
      <c r="G322" s="29"/>
      <c r="H322" s="28"/>
      <c r="I322" s="26" t="str">
        <f t="shared" si="90"/>
        <v/>
      </c>
      <c r="J322" s="26"/>
      <c r="K322" s="26" t="str">
        <f t="shared" si="91"/>
        <v/>
      </c>
      <c r="L322" s="26"/>
      <c r="M322" s="25"/>
      <c r="N322" s="25"/>
      <c r="O322" s="26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30"/>
      <c r="AC322" s="30"/>
      <c r="AD322" s="26"/>
    </row>
    <row r="323" spans="2:30" ht="12.75" customHeight="1" x14ac:dyDescent="0.2">
      <c r="B323" s="47"/>
      <c r="D323" s="27"/>
      <c r="E323" s="28"/>
      <c r="F323" s="27"/>
      <c r="G323" s="29"/>
      <c r="H323" s="28"/>
      <c r="I323" s="26" t="str">
        <f t="shared" si="90"/>
        <v/>
      </c>
      <c r="J323" s="26"/>
      <c r="K323" s="26" t="str">
        <f t="shared" si="91"/>
        <v/>
      </c>
      <c r="L323" s="26"/>
      <c r="M323" s="25"/>
      <c r="N323" s="25"/>
      <c r="O323" s="26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30"/>
      <c r="AC323" s="30"/>
      <c r="AD323" s="26"/>
    </row>
    <row r="324" spans="2:30" ht="12.75" customHeight="1" x14ac:dyDescent="0.2">
      <c r="B324" s="47"/>
      <c r="D324" s="27"/>
      <c r="E324" s="28"/>
      <c r="F324" s="27"/>
      <c r="G324" s="29"/>
      <c r="H324" s="28"/>
      <c r="I324" s="26" t="str">
        <f t="shared" si="90"/>
        <v/>
      </c>
      <c r="J324" s="26"/>
      <c r="K324" s="26" t="str">
        <f t="shared" si="91"/>
        <v/>
      </c>
      <c r="L324" s="26"/>
      <c r="M324" s="25"/>
      <c r="N324" s="25"/>
      <c r="O324" s="26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30"/>
      <c r="AC324" s="30"/>
      <c r="AD324" s="26"/>
    </row>
    <row r="325" spans="2:30" ht="12.75" customHeight="1" x14ac:dyDescent="0.2">
      <c r="B325" s="47"/>
      <c r="D325" s="32"/>
      <c r="E325" s="31"/>
      <c r="F325" s="32"/>
      <c r="G325" s="33"/>
      <c r="H325" s="31"/>
      <c r="I325" s="34" t="str">
        <f t="shared" si="90"/>
        <v/>
      </c>
      <c r="J325" s="34"/>
      <c r="K325" s="34" t="str">
        <f t="shared" si="91"/>
        <v/>
      </c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5"/>
      <c r="AC325" s="35"/>
      <c r="AD325" s="34"/>
    </row>
    <row r="326" spans="2:30" ht="12.75" customHeight="1" x14ac:dyDescent="0.2">
      <c r="B326" s="47"/>
      <c r="D326" s="32"/>
      <c r="E326" s="31"/>
      <c r="F326" s="32"/>
      <c r="G326" s="33"/>
      <c r="H326" s="31"/>
      <c r="I326" s="34" t="str">
        <f t="shared" si="90"/>
        <v/>
      </c>
      <c r="J326" s="34"/>
      <c r="K326" s="34" t="str">
        <f t="shared" si="91"/>
        <v/>
      </c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5"/>
      <c r="AC326" s="35"/>
      <c r="AD326" s="34"/>
    </row>
    <row r="327" spans="2:30" ht="12.75" customHeight="1" x14ac:dyDescent="0.2">
      <c r="B327" s="47"/>
      <c r="D327" s="32"/>
      <c r="E327" s="31"/>
      <c r="F327" s="32"/>
      <c r="G327" s="33"/>
      <c r="H327" s="31"/>
      <c r="I327" s="34" t="str">
        <f t="shared" si="90"/>
        <v/>
      </c>
      <c r="J327" s="34"/>
      <c r="K327" s="34" t="str">
        <f t="shared" si="91"/>
        <v/>
      </c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5"/>
      <c r="AC327" s="35"/>
      <c r="AD327" s="34"/>
    </row>
    <row r="328" spans="2:30" ht="12.75" customHeight="1" thickBot="1" x14ac:dyDescent="0.25">
      <c r="B328" s="48"/>
      <c r="D328" s="36"/>
      <c r="E328" s="31"/>
      <c r="F328" s="37"/>
      <c r="G328" s="33"/>
      <c r="H328" s="31"/>
      <c r="I328" s="31" t="str">
        <f t="shared" si="90"/>
        <v/>
      </c>
      <c r="J328" s="34"/>
      <c r="K328" s="34" t="str">
        <f t="shared" si="91"/>
        <v/>
      </c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5"/>
      <c r="AC328" s="35"/>
      <c r="AD328" s="34"/>
    </row>
    <row r="329" spans="2:30" ht="12.75" customHeight="1" thickBot="1" x14ac:dyDescent="0.25">
      <c r="D329" s="67" t="s">
        <v>4</v>
      </c>
      <c r="E329" s="68"/>
      <c r="F329" s="68"/>
      <c r="G329" s="68"/>
      <c r="H329" s="68"/>
      <c r="I329" s="68"/>
      <c r="J329" s="68"/>
      <c r="K329" s="68"/>
      <c r="L329" s="69"/>
      <c r="M329" s="38" t="str">
        <f>IF(M252="","",IF(M269="","",IF(SUM(M270:M328)&lt;&gt;0,SUM(M270:M328),"")))</f>
        <v/>
      </c>
      <c r="N329" s="38" t="str">
        <f t="shared" ref="N329" si="92">IF(N252="","",IF(N269="","",IF(SUM(N270:N328)&lt;&gt;0,SUM(N270:N328),"")))</f>
        <v/>
      </c>
      <c r="O329" s="38" t="str">
        <f t="shared" ref="O329" si="93">IF(O252="","",IF(O269="","",IF(SUM(O270:O328)&lt;&gt;0,SUM(O270:O328),"")))</f>
        <v/>
      </c>
      <c r="P329" s="38" t="str">
        <f t="shared" ref="P329" si="94">IF(P252="","",IF(P269="","",IF(SUM(P270:P328)&lt;&gt;0,SUM(P270:P328),"")))</f>
        <v/>
      </c>
      <c r="Q329" s="38" t="str">
        <f t="shared" ref="Q329" si="95">IF(Q252="","",IF(Q269="","",IF(SUM(Q270:Q328)&lt;&gt;0,SUM(Q270:Q328),"")))</f>
        <v/>
      </c>
      <c r="R329" s="38"/>
      <c r="S329" s="38" t="str">
        <f t="shared" ref="S329" si="96">IF(S252="","",IF(S269="","",IF(SUM(S270:S328)&lt;&gt;0,SUM(S270:S328),"")))</f>
        <v/>
      </c>
      <c r="T329" s="38" t="str">
        <f t="shared" ref="T329" si="97">IF(T252="","",IF(T269="","",IF(SUM(T270:T328)&lt;&gt;0,SUM(T270:T328),"")))</f>
        <v/>
      </c>
      <c r="U329" s="38" t="str">
        <f t="shared" ref="U329" si="98">IF(U252="","",IF(U269="","",IF(SUM(U270:U328)&lt;&gt;0,SUM(U270:U328),"")))</f>
        <v/>
      </c>
      <c r="V329" s="38"/>
      <c r="W329" s="38"/>
      <c r="X329" s="38" t="str">
        <f t="shared" ref="X329" si="99">IF(X252="","",IF(X269="","",IF(SUM(X270:X328)&lt;&gt;0,SUM(X270:X328),"")))</f>
        <v/>
      </c>
      <c r="Y329" s="38" t="str">
        <f t="shared" ref="Y329" si="100">IF(Y252="","",IF(Y269="","",IF(SUM(Y270:Y328)&lt;&gt;0,SUM(Y270:Y328),"")))</f>
        <v/>
      </c>
      <c r="Z329" s="38" t="str">
        <f t="shared" ref="Z329" si="101">IF(Z252="","",IF(Z269="","",IF(SUM(Z270:Z328)&lt;&gt;0,SUM(Z270:Z328),"")))</f>
        <v/>
      </c>
      <c r="AA329" s="38" t="str">
        <f t="shared" ref="AA329" si="102">IF(AA252="","",IF(AA269="","",IF(SUM(AA270:AA328)&lt;&gt;0,SUM(AA270:AA328),"")))</f>
        <v/>
      </c>
      <c r="AB329" s="38" t="str">
        <f t="shared" ref="AB329" si="103">IF(AB252="","",IF(AB269="","",IF(SUM(AB270:AB328)&lt;&gt;0,SUM(AB270:AB328),"")))</f>
        <v/>
      </c>
      <c r="AC329" s="38" t="str">
        <f t="shared" ref="AC329" si="104">IF(AC252="","",IF(AC269="","",IF(SUM(AC270:AC328)&lt;&gt;0,SUM(AC270:AC328),"")))</f>
        <v/>
      </c>
      <c r="AD329" s="38" t="str">
        <f t="shared" ref="AD329" si="105">IF(AD252="","",IF(AD269="","",IF(SUM(AD270:AD328)&lt;&gt;0,SUM(AD270:AD328),"")))</f>
        <v/>
      </c>
    </row>
    <row r="330" spans="2:30" ht="12.75" customHeight="1" x14ac:dyDescent="0.2">
      <c r="B330" s="6" t="s">
        <v>19</v>
      </c>
      <c r="D330" s="63" t="s">
        <v>5</v>
      </c>
      <c r="E330" s="64"/>
      <c r="F330" s="64"/>
      <c r="G330" s="64"/>
      <c r="H330" s="64"/>
      <c r="I330" s="64"/>
      <c r="J330" s="64"/>
      <c r="K330" s="64"/>
      <c r="L330" s="65"/>
      <c r="M330" s="39" t="str">
        <f>IF(M252="","",IF(M269="",IF(SUM(COUNTIF(M270:M328,"LS")+COUNTIF(M270:M328,"LUMP"))&gt;0,"LS",""),IF(M329&lt;&gt;"",ROUNDUP(M329,0),"")))</f>
        <v/>
      </c>
      <c r="N330" s="39" t="str">
        <f t="shared" ref="N330" si="106">IF(N252="","",IF(N269="",IF(SUM(COUNTIF(N270:N328,"LS")+COUNTIF(N270:N328,"LUMP"))&gt;0,"LS",""),IF(N329&lt;&gt;"",ROUNDUP(N329,0),"")))</f>
        <v/>
      </c>
      <c r="O330" s="39" t="str">
        <f t="shared" ref="O330" si="107">IF(O252="","",IF(O269="",IF(SUM(COUNTIF(O270:O328,"LS")+COUNTIF(O270:O328,"LUMP"))&gt;0,"LS",""),IF(O329&lt;&gt;"",ROUNDUP(O329,0),"")))</f>
        <v/>
      </c>
      <c r="P330" s="39" t="str">
        <f t="shared" ref="P330" si="108">IF(P252="","",IF(P269="",IF(SUM(COUNTIF(P270:P328,"LS")+COUNTIF(P270:P328,"LUMP"))&gt;0,"LS",""),IF(P329&lt;&gt;"",ROUNDUP(P329,0),"")))</f>
        <v/>
      </c>
      <c r="Q330" s="39" t="str">
        <f t="shared" ref="Q330" si="109">IF(Q252="","",IF(Q269="",IF(SUM(COUNTIF(Q270:Q328,"LS")+COUNTIF(Q270:Q328,"LUMP"))&gt;0,"LS",""),IF(Q329&lt;&gt;"",ROUNDUP(Q329,0),"")))</f>
        <v/>
      </c>
      <c r="R330" s="39"/>
      <c r="S330" s="39" t="str">
        <f t="shared" ref="S330" si="110">IF(S252="","",IF(S269="",IF(SUM(COUNTIF(S270:S328,"LS")+COUNTIF(S270:S328,"LUMP"))&gt;0,"LS",""),IF(S329&lt;&gt;"",ROUNDUP(S329,0),"")))</f>
        <v/>
      </c>
      <c r="T330" s="39" t="str">
        <f t="shared" ref="T330" si="111">IF(T252="","",IF(T269="",IF(SUM(COUNTIF(T270:T328,"LS")+COUNTIF(T270:T328,"LUMP"))&gt;0,"LS",""),IF(T329&lt;&gt;"",ROUNDUP(T329,0),"")))</f>
        <v/>
      </c>
      <c r="U330" s="39" t="str">
        <f t="shared" ref="U330" si="112">IF(U252="","",IF(U269="",IF(SUM(COUNTIF(U270:U328,"LS")+COUNTIF(U270:U328,"LUMP"))&gt;0,"LS",""),IF(U329&lt;&gt;"",ROUNDUP(U329,0),"")))</f>
        <v/>
      </c>
      <c r="V330" s="39"/>
      <c r="W330" s="39"/>
      <c r="X330" s="39" t="str">
        <f t="shared" ref="X330" si="113">IF(X252="","",IF(X269="",IF(SUM(COUNTIF(X270:X328,"LS")+COUNTIF(X270:X328,"LUMP"))&gt;0,"LS",""),IF(X329&lt;&gt;"",ROUNDUP(X329,0),"")))</f>
        <v/>
      </c>
      <c r="Y330" s="39" t="str">
        <f t="shared" ref="Y330" si="114">IF(Y252="","",IF(Y269="",IF(SUM(COUNTIF(Y270:Y328,"LS")+COUNTIF(Y270:Y328,"LUMP"))&gt;0,"LS",""),IF(Y329&lt;&gt;"",ROUNDUP(Y329,0),"")))</f>
        <v/>
      </c>
      <c r="Z330" s="39" t="str">
        <f t="shared" ref="Z330" si="115">IF(Z252="","",IF(Z269="",IF(SUM(COUNTIF(Z270:Z328,"LS")+COUNTIF(Z270:Z328,"LUMP"))&gt;0,"LS",""),IF(Z329&lt;&gt;"",ROUNDUP(Z329,0),"")))</f>
        <v/>
      </c>
      <c r="AA330" s="39" t="str">
        <f t="shared" ref="AA330" si="116">IF(AA252="","",IF(AA269="",IF(SUM(COUNTIF(AA270:AA328,"LS")+COUNTIF(AA270:AA328,"LUMP"))&gt;0,"LS",""),IF(AA329&lt;&gt;"",ROUNDUP(AA329,0),"")))</f>
        <v/>
      </c>
      <c r="AB330" s="39" t="str">
        <f t="shared" ref="AB330" si="117">IF(AB252="","",IF(AB269="",IF(SUM(COUNTIF(AB270:AB328,"LS")+COUNTIF(AB270:AB328,"LUMP"))&gt;0,"LS",""),IF(AB329&lt;&gt;"",ROUNDUP(AB329,0),"")))</f>
        <v/>
      </c>
      <c r="AC330" s="39" t="str">
        <f t="shared" ref="AC330" si="118">IF(AC252="","",IF(AC269="",IF(SUM(COUNTIF(AC270:AC328,"LS")+COUNTIF(AC270:AC328,"LUMP"))&gt;0,"LS",""),IF(AC329&lt;&gt;"",ROUNDUP(AC329,0),"")))</f>
        <v/>
      </c>
      <c r="AD330" s="39" t="str">
        <f t="shared" ref="AD330" si="119">IF(AD252="","",IF(AD269="",IF(SUM(COUNTIF(AD270:AD328,"LS")+COUNTIF(AD270:AD328,"LUMP"))&gt;0,"LS",""),IF(AD329&lt;&gt;"",ROUNDUP(AD329,0),"")))</f>
        <v/>
      </c>
    </row>
  </sheetData>
  <sheetProtection sheet="1" objects="1" scenarios="1"/>
  <mergeCells count="120">
    <mergeCell ref="B95:B108"/>
    <mergeCell ref="B175:B188"/>
    <mergeCell ref="B256:B269"/>
    <mergeCell ref="Z15:Z26"/>
    <mergeCell ref="AA15:AA26"/>
    <mergeCell ref="AB15:AB26"/>
    <mergeCell ref="AC15:AC26"/>
    <mergeCell ref="AD15:AD26"/>
    <mergeCell ref="B14:B27"/>
    <mergeCell ref="I14:I26"/>
    <mergeCell ref="D27:F27"/>
    <mergeCell ref="D168:L168"/>
    <mergeCell ref="D108:F108"/>
    <mergeCell ref="D88:L88"/>
    <mergeCell ref="X15:X26"/>
    <mergeCell ref="D167:L167"/>
    <mergeCell ref="D87:L87"/>
    <mergeCell ref="D251:AD251"/>
    <mergeCell ref="D188:F188"/>
    <mergeCell ref="D63:F63"/>
    <mergeCell ref="D123:F123"/>
    <mergeCell ref="D28:F28"/>
    <mergeCell ref="D47:F47"/>
    <mergeCell ref="AB96:AB107"/>
    <mergeCell ref="D56:F56"/>
    <mergeCell ref="D9:AD9"/>
    <mergeCell ref="J14:J26"/>
    <mergeCell ref="H14:H26"/>
    <mergeCell ref="L14:L26"/>
    <mergeCell ref="D14:F26"/>
    <mergeCell ref="G14:G26"/>
    <mergeCell ref="K14:K26"/>
    <mergeCell ref="Q15:Q26"/>
    <mergeCell ref="S15:S26"/>
    <mergeCell ref="T15:T26"/>
    <mergeCell ref="U15:U26"/>
    <mergeCell ref="M15:M26"/>
    <mergeCell ref="N15:N26"/>
    <mergeCell ref="O15:O26"/>
    <mergeCell ref="P15:P26"/>
    <mergeCell ref="Y15:Y26"/>
    <mergeCell ref="R15:R26"/>
    <mergeCell ref="V15:V26"/>
    <mergeCell ref="W15:W26"/>
    <mergeCell ref="D38:F38"/>
    <mergeCell ref="D248:L248"/>
    <mergeCell ref="G175:G187"/>
    <mergeCell ref="H175:H187"/>
    <mergeCell ref="J175:J187"/>
    <mergeCell ref="D175:F187"/>
    <mergeCell ref="O176:O187"/>
    <mergeCell ref="P176:P187"/>
    <mergeCell ref="Q176:Q187"/>
    <mergeCell ref="D66:F66"/>
    <mergeCell ref="D73:F73"/>
    <mergeCell ref="D109:F109"/>
    <mergeCell ref="D90:AD90"/>
    <mergeCell ref="D95:F107"/>
    <mergeCell ref="G95:G107"/>
    <mergeCell ref="H95:H107"/>
    <mergeCell ref="I95:I107"/>
    <mergeCell ref="J95:J107"/>
    <mergeCell ref="K95:K107"/>
    <mergeCell ref="M96:M107"/>
    <mergeCell ref="N96:N107"/>
    <mergeCell ref="O96:O107"/>
    <mergeCell ref="L95:L107"/>
    <mergeCell ref="AC96:AC107"/>
    <mergeCell ref="AD96:AD107"/>
    <mergeCell ref="D249:L249"/>
    <mergeCell ref="D269:F269"/>
    <mergeCell ref="D329:L329"/>
    <mergeCell ref="D330:L330"/>
    <mergeCell ref="D256:F268"/>
    <mergeCell ref="G256:G268"/>
    <mergeCell ref="H256:H268"/>
    <mergeCell ref="I256:I268"/>
    <mergeCell ref="J256:J268"/>
    <mergeCell ref="K256:K268"/>
    <mergeCell ref="L256:L268"/>
    <mergeCell ref="AB257:AB268"/>
    <mergeCell ref="AC257:AC268"/>
    <mergeCell ref="AD257:AD268"/>
    <mergeCell ref="S176:S187"/>
    <mergeCell ref="T176:T187"/>
    <mergeCell ref="U176:U187"/>
    <mergeCell ref="X176:X187"/>
    <mergeCell ref="D170:AD170"/>
    <mergeCell ref="I175:I187"/>
    <mergeCell ref="X257:X268"/>
    <mergeCell ref="Y257:Y268"/>
    <mergeCell ref="Z257:Z268"/>
    <mergeCell ref="AA257:AA268"/>
    <mergeCell ref="K175:K187"/>
    <mergeCell ref="M257:M268"/>
    <mergeCell ref="N257:N268"/>
    <mergeCell ref="O257:O268"/>
    <mergeCell ref="P257:P268"/>
    <mergeCell ref="Q257:Q268"/>
    <mergeCell ref="S257:S268"/>
    <mergeCell ref="T257:T268"/>
    <mergeCell ref="U257:U268"/>
    <mergeCell ref="L175:L187"/>
    <mergeCell ref="Y176:Y187"/>
    <mergeCell ref="AB176:AB187"/>
    <mergeCell ref="AC176:AC187"/>
    <mergeCell ref="AD176:AD187"/>
    <mergeCell ref="Z176:Z187"/>
    <mergeCell ref="AA176:AA187"/>
    <mergeCell ref="M176:M187"/>
    <mergeCell ref="N176:N187"/>
    <mergeCell ref="P96:P107"/>
    <mergeCell ref="Q96:Q107"/>
    <mergeCell ref="S96:S107"/>
    <mergeCell ref="T96:T107"/>
    <mergeCell ref="U96:U107"/>
    <mergeCell ref="X96:X107"/>
    <mergeCell ref="Y96:Y107"/>
    <mergeCell ref="Z96:Z107"/>
    <mergeCell ref="AA96:AA10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Elkhechen, Nada</cp:lastModifiedBy>
  <cp:lastPrinted>2015-05-18T15:19:41Z</cp:lastPrinted>
  <dcterms:created xsi:type="dcterms:W3CDTF">2004-11-29T18:07:26Z</dcterms:created>
  <dcterms:modified xsi:type="dcterms:W3CDTF">2025-09-15T14:32:09Z</dcterms:modified>
</cp:coreProperties>
</file>